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ley-my.sharepoint.com/personal/ssehrawat_wiley_com/Documents/Desktop/wiley/PROJECTS/BFA/PREVIOUS YEARS/BFA-FY24/OPERATION MANAGEMENT(REID)/Resources/IR/5. Excel Template/"/>
    </mc:Choice>
  </mc:AlternateContent>
  <xr:revisionPtr revIDLastSave="0" documentId="10_ncr:80_{01E8D7D1-6C68-443F-A99A-75A22AD09DFF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EX 13.4 and 13.5" sheetId="1" r:id="rId1"/>
    <sheet name="EX 13.6, 13.7 and 13.8" sheetId="2" r:id="rId2"/>
    <sheet name="delete" sheetId="3" state="hidden" r:id="rId3"/>
    <sheet name="SP 13.5" sheetId="4" r:id="rId4"/>
  </sheets>
  <definedNames>
    <definedName name="_xlnm.Print_Area" localSheetId="0">'EX 13.4 and 13.5'!$A$1:$P$104</definedName>
    <definedName name="_xlnm.Print_Area" localSheetId="1">'EX 13.6, 13.7 and 13.8'!$A$1:$N$103</definedName>
    <definedName name="Z_30999786_A234_420A_A7E2_45ECE08AB454_.wvu.PrintArea" localSheetId="0" hidden="1">'EX 13.4 and 13.5'!$A$1:$P$104</definedName>
    <definedName name="Z_30999786_A234_420A_A7E2_45ECE08AB454_.wvu.PrintArea" localSheetId="1" hidden="1">'EX 13.6, 13.7 and 13.8'!$A$1:$N$103</definedName>
    <definedName name="Z_82B5EDDE_BC31_44E3_8AE0_F8EFE1FAFE19_.wvu.PrintArea" localSheetId="0" hidden="1">'EX 13.4 and 13.5'!$A$1:$P$104</definedName>
    <definedName name="Z_82B5EDDE_BC31_44E3_8AE0_F8EFE1FAFE19_.wvu.PrintArea" localSheetId="1" hidden="1">'EX 13.6, 13.7 and 13.8'!$A$1:$N$103</definedName>
    <definedName name="Z_B191BB12_CE67_CF47_8985_BC78FD2A84D8_.wvu.PrintArea" localSheetId="0" hidden="1">'EX 13.4 and 13.5'!$A$1:$P$104</definedName>
    <definedName name="Z_B191BB12_CE67_CF47_8985_BC78FD2A84D8_.wvu.PrintArea" localSheetId="1" hidden="1">'EX 13.6, 13.7 and 13.8'!$A$1:$N$103</definedName>
    <definedName name="Z_CD29A67B_9871_47F2_9372_8539DC7E803D_.wvu.PrintArea" localSheetId="0" hidden="1">'EX 13.4 and 13.5'!$A$1:$P$104</definedName>
    <definedName name="Z_CD29A67B_9871_47F2_9372_8539DC7E803D_.wvu.PrintArea" localSheetId="1" hidden="1">'EX 13.6, 13.7 and 13.8'!$A$1:$N$103</definedName>
  </definedNames>
  <calcPr calcId="191029"/>
  <customWorkbookViews>
    <customWorkbookView name="Sehrawat, Surbhi - - Personal View" guid="{82B5EDDE-BC31-44E3-8AE0-F8EFE1FAFE19}" mergeInterval="0" personalView="1" maximized="1" xWindow="-8" yWindow="-8" windowWidth="1936" windowHeight="1048" activeSheetId="4"/>
    <customWorkbookView name="Teresa Ward - Personal View" guid="{B191BB12-CE67-CF47-8985-BC78FD2A84D8}" mergeInterval="0" personalView="1" xWindow="1573" yWindow="-943" windowWidth="1280" windowHeight="777" activeSheetId="4"/>
    <customWorkbookView name="Arreola-Risa, Antonio - Personal View" guid="{30999786-A234-420A-A7E2-45ECE08AB454}" mergeInterval="0" personalView="1" maximized="1" xWindow="1912" yWindow="-8" windowWidth="1096" windowHeight="1896" activeSheetId="1"/>
    <customWorkbookView name="Geoff Willis - Personal View" guid="{CD29A67B-9871-47F2-9372-8539DC7E803D}" mergeInterval="0" personalView="1" maximized="1" xWindow="1672" yWindow="21" windowWidth="1296" windowHeight="1000" activeSheetId="3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0" i="4" l="1" a="1"/>
  <c r="G50" i="4" s="1"/>
  <c r="G51" i="4" s="1"/>
  <c r="F43" i="4"/>
  <c r="F42" i="4"/>
  <c r="F41" i="4"/>
  <c r="F44" i="4" s="1"/>
  <c r="F45" i="4" l="1"/>
  <c r="F59" i="4" s="1"/>
  <c r="F46" i="4"/>
  <c r="F60" i="4" s="1"/>
  <c r="G52" i="4"/>
  <c r="G54" i="4" s="1"/>
  <c r="K52" i="4"/>
  <c r="K54" i="4" s="1"/>
  <c r="H52" i="4"/>
  <c r="L52" i="4"/>
  <c r="F52" i="4"/>
  <c r="I52" i="4"/>
  <c r="I54" i="4" s="1"/>
  <c r="M52" i="4"/>
  <c r="J52" i="4"/>
  <c r="G53" i="4"/>
  <c r="H54" i="4"/>
  <c r="J50" i="4"/>
  <c r="J51" i="4" s="1"/>
  <c r="J53" i="4" s="1"/>
  <c r="F50" i="4"/>
  <c r="M50" i="4"/>
  <c r="M51" i="4" s="1"/>
  <c r="M53" i="4" s="1"/>
  <c r="I50" i="4"/>
  <c r="I51" i="4" s="1"/>
  <c r="L50" i="4"/>
  <c r="L51" i="4" s="1"/>
  <c r="L53" i="4" s="1"/>
  <c r="H50" i="4"/>
  <c r="H51" i="4" s="1"/>
  <c r="K50" i="4"/>
  <c r="K51" i="4" s="1"/>
  <c r="I53" i="4" l="1"/>
  <c r="J54" i="4"/>
  <c r="N52" i="4"/>
  <c r="K53" i="4"/>
  <c r="L54" i="4"/>
  <c r="N50" i="4"/>
  <c r="F51" i="4"/>
  <c r="M54" i="4"/>
  <c r="H53" i="4"/>
  <c r="F6" i="4"/>
  <c r="N51" i="4" l="1"/>
  <c r="F53" i="4"/>
  <c r="N53" i="4" s="1"/>
  <c r="F58" i="4" s="1"/>
  <c r="F54" i="4"/>
  <c r="N54" i="4" s="1"/>
  <c r="F14" i="4" a="1"/>
  <c r="F14" i="4" s="1"/>
  <c r="F7" i="4"/>
  <c r="F8" i="4" s="1"/>
  <c r="F100" i="3" a="1"/>
  <c r="L100" i="3" s="1"/>
  <c r="E100" i="3"/>
  <c r="E95" i="3"/>
  <c r="E94" i="3"/>
  <c r="F75" i="3" a="1"/>
  <c r="F75" i="3" s="1"/>
  <c r="F76" i="3" s="1"/>
  <c r="E75" i="3"/>
  <c r="E76" i="3" s="1"/>
  <c r="H42" i="3"/>
  <c r="F49" i="3" a="1"/>
  <c r="F49" i="3" s="1"/>
  <c r="E49" i="3"/>
  <c r="E50" i="3" s="1"/>
  <c r="F20" i="3" a="1"/>
  <c r="I20" i="3" s="1"/>
  <c r="E20" i="3"/>
  <c r="E21" i="3" s="1"/>
  <c r="E12" i="3"/>
  <c r="E7" i="3"/>
  <c r="E6" i="3"/>
  <c r="H17" i="4" l="1"/>
  <c r="L17" i="4"/>
  <c r="F10" i="4"/>
  <c r="F23" i="4" s="1"/>
  <c r="J17" i="4"/>
  <c r="F17" i="4"/>
  <c r="G17" i="4"/>
  <c r="K17" i="4"/>
  <c r="I17" i="4"/>
  <c r="M17" i="4"/>
  <c r="F9" i="4"/>
  <c r="F22" i="4" s="1"/>
  <c r="F15" i="4"/>
  <c r="E96" i="3"/>
  <c r="H102" i="3" s="1"/>
  <c r="F77" i="3"/>
  <c r="E101" i="3"/>
  <c r="I14" i="4"/>
  <c r="I15" i="4" s="1"/>
  <c r="I16" i="4" s="1"/>
  <c r="H14" i="4"/>
  <c r="H15" i="4" s="1"/>
  <c r="H16" i="4" s="1"/>
  <c r="K14" i="4"/>
  <c r="K15" i="4" s="1"/>
  <c r="K16" i="4" s="1"/>
  <c r="G14" i="4"/>
  <c r="G15" i="4" s="1"/>
  <c r="G16" i="4" s="1"/>
  <c r="M14" i="4"/>
  <c r="M15" i="4" s="1"/>
  <c r="M16" i="4" s="1"/>
  <c r="L14" i="4"/>
  <c r="L15" i="4" s="1"/>
  <c r="L16" i="4" s="1"/>
  <c r="J14" i="4"/>
  <c r="J15" i="4" s="1"/>
  <c r="J16" i="4" s="1"/>
  <c r="E77" i="3"/>
  <c r="F50" i="3"/>
  <c r="E8" i="3"/>
  <c r="I100" i="3"/>
  <c r="F100" i="3"/>
  <c r="J100" i="3"/>
  <c r="G100" i="3"/>
  <c r="K100" i="3"/>
  <c r="H100" i="3"/>
  <c r="I75" i="3"/>
  <c r="I76" i="3" s="1"/>
  <c r="I77" i="3" s="1"/>
  <c r="H75" i="3"/>
  <c r="H76" i="3" s="1"/>
  <c r="H77" i="3" s="1"/>
  <c r="K75" i="3"/>
  <c r="K76" i="3" s="1"/>
  <c r="K77" i="3" s="1"/>
  <c r="G75" i="3"/>
  <c r="G76" i="3" s="1"/>
  <c r="G77" i="3" s="1"/>
  <c r="L75" i="3"/>
  <c r="L76" i="3" s="1"/>
  <c r="L77" i="3" s="1"/>
  <c r="J75" i="3"/>
  <c r="J76" i="3" s="1"/>
  <c r="J77" i="3" s="1"/>
  <c r="I49" i="3"/>
  <c r="H49" i="3"/>
  <c r="K49" i="3"/>
  <c r="G49" i="3"/>
  <c r="L49" i="3"/>
  <c r="J49" i="3"/>
  <c r="L20" i="3"/>
  <c r="H20" i="3"/>
  <c r="K20" i="3"/>
  <c r="G20" i="3"/>
  <c r="J20" i="3"/>
  <c r="F20" i="3"/>
  <c r="F21" i="3" s="1"/>
  <c r="J102" i="3" l="1"/>
  <c r="F102" i="3"/>
  <c r="G18" i="4"/>
  <c r="I102" i="3"/>
  <c r="M18" i="4"/>
  <c r="L18" i="4"/>
  <c r="K102" i="3"/>
  <c r="G102" i="3"/>
  <c r="F16" i="4"/>
  <c r="N15" i="4"/>
  <c r="I18" i="4"/>
  <c r="F18" i="4"/>
  <c r="H18" i="4"/>
  <c r="F78" i="3"/>
  <c r="L102" i="3"/>
  <c r="E102" i="3"/>
  <c r="E103" i="3" s="1"/>
  <c r="E104" i="3" s="1"/>
  <c r="F101" i="3" s="1"/>
  <c r="N14" i="4"/>
  <c r="K18" i="4"/>
  <c r="J18" i="4"/>
  <c r="M100" i="3"/>
  <c r="I50" i="3"/>
  <c r="L78" i="3"/>
  <c r="L50" i="3"/>
  <c r="L51" i="3" s="1"/>
  <c r="G50" i="3"/>
  <c r="H79" i="3"/>
  <c r="G78" i="3"/>
  <c r="J50" i="3"/>
  <c r="L79" i="3"/>
  <c r="K78" i="3"/>
  <c r="H50" i="3"/>
  <c r="G79" i="3"/>
  <c r="J78" i="3"/>
  <c r="K79" i="3"/>
  <c r="I79" i="3"/>
  <c r="H78" i="3"/>
  <c r="K50" i="3"/>
  <c r="M77" i="3"/>
  <c r="E82" i="3" s="1"/>
  <c r="F79" i="3"/>
  <c r="E78" i="3"/>
  <c r="E79" i="3"/>
  <c r="I78" i="3"/>
  <c r="J79" i="3"/>
  <c r="M76" i="3"/>
  <c r="G21" i="3"/>
  <c r="F103" i="3" l="1"/>
  <c r="F104" i="3" s="1"/>
  <c r="G101" i="3" s="1"/>
  <c r="G103" i="3" s="1"/>
  <c r="G104" i="3" s="1"/>
  <c r="N18" i="4"/>
  <c r="M102" i="3"/>
  <c r="E107" i="3" s="1"/>
  <c r="M79" i="3"/>
  <c r="E86" i="3" s="1"/>
  <c r="M78" i="3"/>
  <c r="E85" i="3" s="1"/>
  <c r="H21" i="3"/>
  <c r="E87" i="3" l="1"/>
  <c r="H101" i="3"/>
  <c r="H103" i="3" s="1"/>
  <c r="H104" i="3" s="1"/>
  <c r="I21" i="3"/>
  <c r="J21" i="3" l="1"/>
  <c r="I101" i="3" l="1"/>
  <c r="I103" i="3" s="1"/>
  <c r="I104" i="3" s="1"/>
  <c r="K21" i="3"/>
  <c r="E48" i="2" a="1"/>
  <c r="E48" i="2" s="1"/>
  <c r="F32" i="2"/>
  <c r="G32" i="2"/>
  <c r="H32" i="2"/>
  <c r="I32" i="2"/>
  <c r="J32" i="2"/>
  <c r="K32" i="2"/>
  <c r="L32" i="2"/>
  <c r="E32" i="2"/>
  <c r="E30" i="2" a="1"/>
  <c r="E30" i="2" s="1"/>
  <c r="E14" i="2" a="1"/>
  <c r="E14" i="2" s="1"/>
  <c r="E7" i="2"/>
  <c r="E6" i="2"/>
  <c r="E8" i="2" s="1"/>
  <c r="G45" i="1" a="1"/>
  <c r="G45" i="1" s="1"/>
  <c r="G46" i="1" s="1"/>
  <c r="G47" i="1" s="1"/>
  <c r="F45" i="1"/>
  <c r="F46" i="1" s="1"/>
  <c r="F41" i="1"/>
  <c r="F40" i="1"/>
  <c r="G20" i="1" a="1"/>
  <c r="G20" i="1" s="1"/>
  <c r="F16" i="2" l="1"/>
  <c r="J16" i="2"/>
  <c r="E9" i="2"/>
  <c r="E21" i="2" s="1"/>
  <c r="G16" i="2"/>
  <c r="K16" i="2"/>
  <c r="E16" i="2"/>
  <c r="E10" i="2"/>
  <c r="E22" i="2" s="1"/>
  <c r="I16" i="2"/>
  <c r="F47" i="1"/>
  <c r="L16" i="2"/>
  <c r="E49" i="2"/>
  <c r="E15" i="2"/>
  <c r="H16" i="2"/>
  <c r="E31" i="2"/>
  <c r="L21" i="3"/>
  <c r="L48" i="2"/>
  <c r="L49" i="2" s="1"/>
  <c r="L50" i="2" s="1"/>
  <c r="L51" i="2" s="1"/>
  <c r="G48" i="2"/>
  <c r="G49" i="2" s="1"/>
  <c r="G50" i="2" s="1"/>
  <c r="J48" i="2"/>
  <c r="J49" i="2" s="1"/>
  <c r="J50" i="2" s="1"/>
  <c r="F48" i="2"/>
  <c r="F49" i="2" s="1"/>
  <c r="F50" i="2" s="1"/>
  <c r="H48" i="2"/>
  <c r="H49" i="2" s="1"/>
  <c r="H50" i="2" s="1"/>
  <c r="K48" i="2"/>
  <c r="K49" i="2" s="1"/>
  <c r="K50" i="2" s="1"/>
  <c r="I48" i="2"/>
  <c r="I49" i="2" s="1"/>
  <c r="I50" i="2" s="1"/>
  <c r="M32" i="2"/>
  <c r="L30" i="2"/>
  <c r="L31" i="2" s="1"/>
  <c r="L33" i="2" s="1"/>
  <c r="G30" i="2"/>
  <c r="G31" i="2" s="1"/>
  <c r="G33" i="2" s="1"/>
  <c r="J30" i="2"/>
  <c r="J31" i="2" s="1"/>
  <c r="J33" i="2" s="1"/>
  <c r="F30" i="2"/>
  <c r="F31" i="2" s="1"/>
  <c r="F33" i="2" s="1"/>
  <c r="H30" i="2"/>
  <c r="H31" i="2" s="1"/>
  <c r="H33" i="2" s="1"/>
  <c r="K30" i="2"/>
  <c r="K31" i="2" s="1"/>
  <c r="K33" i="2" s="1"/>
  <c r="I30" i="2"/>
  <c r="I31" i="2" s="1"/>
  <c r="I33" i="2" s="1"/>
  <c r="G14" i="2"/>
  <c r="G15" i="2" s="1"/>
  <c r="F14" i="2"/>
  <c r="F15" i="2" s="1"/>
  <c r="L14" i="2"/>
  <c r="L15" i="2" s="1"/>
  <c r="H14" i="2"/>
  <c r="H15" i="2" s="1"/>
  <c r="K14" i="2"/>
  <c r="K15" i="2" s="1"/>
  <c r="J14" i="2"/>
  <c r="J15" i="2" s="1"/>
  <c r="I14" i="2"/>
  <c r="I15" i="2" s="1"/>
  <c r="J45" i="1"/>
  <c r="J46" i="1" s="1"/>
  <c r="J47" i="1" s="1"/>
  <c r="H45" i="1"/>
  <c r="H46" i="1" s="1"/>
  <c r="H47" i="1" s="1"/>
  <c r="H49" i="1" s="1"/>
  <c r="I45" i="1"/>
  <c r="I46" i="1" s="1"/>
  <c r="I47" i="1" s="1"/>
  <c r="L45" i="1"/>
  <c r="L46" i="1" s="1"/>
  <c r="L47" i="1" s="1"/>
  <c r="K45" i="1"/>
  <c r="K46" i="1" s="1"/>
  <c r="K47" i="1" s="1"/>
  <c r="J20" i="1"/>
  <c r="I20" i="1"/>
  <c r="L20" i="1"/>
  <c r="H20" i="1"/>
  <c r="K20" i="1"/>
  <c r="I17" i="2" l="1"/>
  <c r="I34" i="2"/>
  <c r="L34" i="2"/>
  <c r="G52" i="2"/>
  <c r="M48" i="2"/>
  <c r="F49" i="1"/>
  <c r="F48" i="1"/>
  <c r="G49" i="1"/>
  <c r="F52" i="1"/>
  <c r="L49" i="1"/>
  <c r="K48" i="1"/>
  <c r="L48" i="1"/>
  <c r="L52" i="2"/>
  <c r="K51" i="2"/>
  <c r="H52" i="2"/>
  <c r="G51" i="2"/>
  <c r="J34" i="2"/>
  <c r="M14" i="2"/>
  <c r="L17" i="2"/>
  <c r="K34" i="2"/>
  <c r="G17" i="2"/>
  <c r="H34" i="2"/>
  <c r="I48" i="1"/>
  <c r="J49" i="1"/>
  <c r="I52" i="2"/>
  <c r="H51" i="2"/>
  <c r="M31" i="2"/>
  <c r="E33" i="2"/>
  <c r="M33" i="2" s="1"/>
  <c r="E38" i="2" s="1"/>
  <c r="M15" i="2"/>
  <c r="M46" i="1"/>
  <c r="F53" i="1" s="1"/>
  <c r="H48" i="1"/>
  <c r="I49" i="1"/>
  <c r="M30" i="2"/>
  <c r="E17" i="2"/>
  <c r="J17" i="2"/>
  <c r="K49" i="1"/>
  <c r="J48" i="1"/>
  <c r="I51" i="2"/>
  <c r="J52" i="2"/>
  <c r="K52" i="2"/>
  <c r="J51" i="2"/>
  <c r="F34" i="2"/>
  <c r="H17" i="2"/>
  <c r="M49" i="2"/>
  <c r="E55" i="2" s="1"/>
  <c r="E50" i="2"/>
  <c r="F51" i="2" s="1"/>
  <c r="G34" i="2"/>
  <c r="G48" i="1"/>
  <c r="K17" i="2"/>
  <c r="F17" i="2"/>
  <c r="E34" i="2"/>
  <c r="M34" i="2" s="1"/>
  <c r="J101" i="3"/>
  <c r="J103" i="3" s="1"/>
  <c r="J104" i="3" s="1"/>
  <c r="E52" i="2" l="1"/>
  <c r="E51" i="2"/>
  <c r="M51" i="2" s="1"/>
  <c r="E56" i="2" s="1"/>
  <c r="F52" i="2"/>
  <c r="M17" i="2"/>
  <c r="M48" i="1"/>
  <c r="F54" i="1" s="1"/>
  <c r="M50" i="2"/>
  <c r="M49" i="1"/>
  <c r="F55" i="1" s="1"/>
  <c r="F56" i="1" s="1"/>
  <c r="K101" i="3"/>
  <c r="K103" i="3" s="1"/>
  <c r="K104" i="3" s="1"/>
  <c r="M52" i="2" l="1"/>
  <c r="E57" i="2" s="1"/>
  <c r="E58" i="2" s="1"/>
  <c r="L101" i="3"/>
  <c r="L103" i="3" s="1"/>
  <c r="L104" i="3" s="1"/>
  <c r="M104" i="3" l="1"/>
  <c r="E109" i="3" s="1"/>
  <c r="M103" i="3"/>
  <c r="E108" i="3" s="1"/>
  <c r="F20" i="1" l="1"/>
  <c r="F21" i="1" s="1"/>
  <c r="G21" i="1" s="1"/>
  <c r="F12" i="1"/>
  <c r="F7" i="1"/>
  <c r="F6" i="1"/>
  <c r="F8" i="1" s="1"/>
  <c r="F30" i="1" l="1"/>
  <c r="H21" i="1"/>
  <c r="F49" i="4" a="1"/>
  <c r="L49" i="4" s="1"/>
  <c r="B27" i="4"/>
  <c r="F13" i="4" a="1"/>
  <c r="F13" i="4" s="1"/>
  <c r="F21" i="4" l="1"/>
  <c r="F24" i="4" s="1"/>
  <c r="F57" i="4"/>
  <c r="F61" i="4" s="1"/>
  <c r="L13" i="4"/>
  <c r="J49" i="4"/>
  <c r="G13" i="4"/>
  <c r="K13" i="4"/>
  <c r="I49" i="4"/>
  <c r="I21" i="1"/>
  <c r="M49" i="4"/>
  <c r="H13" i="4"/>
  <c r="F49" i="4"/>
  <c r="I13" i="4"/>
  <c r="G49" i="4"/>
  <c r="J13" i="4"/>
  <c r="H49" i="4"/>
  <c r="M13" i="4"/>
  <c r="K49" i="4"/>
  <c r="J21" i="1" l="1"/>
  <c r="E99" i="3" a="1"/>
  <c r="K99" i="3" s="1"/>
  <c r="E74" i="3" a="1"/>
  <c r="K74" i="3" s="1"/>
  <c r="B30" i="3"/>
  <c r="E9" i="3" l="1"/>
  <c r="E13" i="3" s="1"/>
  <c r="E29" i="3" s="1"/>
  <c r="K21" i="1"/>
  <c r="E99" i="3"/>
  <c r="F99" i="3"/>
  <c r="H99" i="3"/>
  <c r="J99" i="3"/>
  <c r="G99" i="3"/>
  <c r="I99" i="3"/>
  <c r="E74" i="3"/>
  <c r="F74" i="3"/>
  <c r="G74" i="3"/>
  <c r="H74" i="3"/>
  <c r="I74" i="3"/>
  <c r="J74" i="3"/>
  <c r="B27" i="2"/>
  <c r="G44" i="1"/>
  <c r="H44" i="1"/>
  <c r="I44" i="1"/>
  <c r="J44" i="1"/>
  <c r="K44" i="1"/>
  <c r="L44" i="1"/>
  <c r="F44" i="1"/>
  <c r="E37" i="2" l="1"/>
  <c r="E39" i="2" s="1"/>
  <c r="E20" i="2"/>
  <c r="E23" i="2" s="1"/>
  <c r="F22" i="3"/>
  <c r="J22" i="3"/>
  <c r="G22" i="3"/>
  <c r="K22" i="3"/>
  <c r="H22" i="3"/>
  <c r="L22" i="3"/>
  <c r="I22" i="3"/>
  <c r="E22" i="3"/>
  <c r="E15" i="3"/>
  <c r="E33" i="3" s="1"/>
  <c r="E14" i="3"/>
  <c r="E32" i="3" s="1"/>
  <c r="L21" i="1"/>
  <c r="B29" i="1"/>
  <c r="E19" i="3" a="1"/>
  <c r="G19" i="3" s="1"/>
  <c r="E48" i="3" a="1"/>
  <c r="E48" i="3" s="1"/>
  <c r="E51" i="3" s="1"/>
  <c r="F9" i="1" l="1"/>
  <c r="F13" i="1" s="1"/>
  <c r="E23" i="3"/>
  <c r="M22" i="3"/>
  <c r="K19" i="3"/>
  <c r="F19" i="3"/>
  <c r="J19" i="3"/>
  <c r="E19" i="3"/>
  <c r="I19" i="3"/>
  <c r="H19" i="3"/>
  <c r="K48" i="3"/>
  <c r="K51" i="3" s="1"/>
  <c r="G48" i="3"/>
  <c r="G51" i="3" s="1"/>
  <c r="J48" i="3"/>
  <c r="J51" i="3" s="1"/>
  <c r="F48" i="3"/>
  <c r="F51" i="3" s="1"/>
  <c r="I48" i="3"/>
  <c r="I51" i="3" s="1"/>
  <c r="H48" i="3"/>
  <c r="H51" i="3" s="1"/>
  <c r="H22" i="1" l="1"/>
  <c r="L22" i="1"/>
  <c r="F15" i="1"/>
  <c r="F34" i="1" s="1"/>
  <c r="I22" i="1"/>
  <c r="F22" i="1"/>
  <c r="F14" i="1"/>
  <c r="F33" i="1" s="1"/>
  <c r="J22" i="1"/>
  <c r="G22" i="1"/>
  <c r="K22" i="1"/>
  <c r="F29" i="1"/>
  <c r="H41" i="3"/>
  <c r="F52" i="3" s="1"/>
  <c r="F23" i="3"/>
  <c r="E24" i="3"/>
  <c r="G52" i="3" l="1"/>
  <c r="L52" i="3"/>
  <c r="H52" i="3"/>
  <c r="H53" i="3" s="1"/>
  <c r="H54" i="3" s="1"/>
  <c r="H43" i="3"/>
  <c r="H45" i="3" s="1"/>
  <c r="E63" i="3" s="1"/>
  <c r="E52" i="3"/>
  <c r="E53" i="3" s="1"/>
  <c r="E54" i="3" s="1"/>
  <c r="I52" i="3"/>
  <c r="K52" i="3"/>
  <c r="F23" i="1"/>
  <c r="F24" i="1" s="1"/>
  <c r="M22" i="1"/>
  <c r="J52" i="3"/>
  <c r="G53" i="3"/>
  <c r="G54" i="3" s="1"/>
  <c r="I53" i="3"/>
  <c r="I54" i="3" s="1"/>
  <c r="E26" i="3"/>
  <c r="E25" i="3"/>
  <c r="G23" i="3"/>
  <c r="F24" i="3"/>
  <c r="L53" i="3" l="1"/>
  <c r="L54" i="3" s="1"/>
  <c r="E59" i="3"/>
  <c r="H44" i="3"/>
  <c r="E62" i="3" s="1"/>
  <c r="F26" i="1"/>
  <c r="F25" i="1"/>
  <c r="J53" i="3"/>
  <c r="J54" i="3" s="1"/>
  <c r="J55" i="3" s="1"/>
  <c r="M52" i="3"/>
  <c r="F53" i="3"/>
  <c r="F54" i="3" s="1"/>
  <c r="G23" i="1"/>
  <c r="K53" i="3"/>
  <c r="K54" i="3" s="1"/>
  <c r="K56" i="3" s="1"/>
  <c r="I56" i="3"/>
  <c r="I55" i="3"/>
  <c r="H56" i="3"/>
  <c r="H55" i="3"/>
  <c r="J56" i="3"/>
  <c r="G55" i="3"/>
  <c r="G56" i="3"/>
  <c r="L56" i="3"/>
  <c r="L55" i="3"/>
  <c r="F56" i="3"/>
  <c r="F55" i="3"/>
  <c r="E55" i="3"/>
  <c r="E56" i="3"/>
  <c r="F26" i="3"/>
  <c r="F25" i="3"/>
  <c r="H23" i="3"/>
  <c r="G24" i="3"/>
  <c r="K55" i="3" l="1"/>
  <c r="M55" i="3" s="1"/>
  <c r="E60" i="3" s="1"/>
  <c r="G24" i="1"/>
  <c r="H23" i="1"/>
  <c r="M56" i="3"/>
  <c r="E61" i="3" s="1"/>
  <c r="G26" i="3"/>
  <c r="G25" i="3"/>
  <c r="I23" i="3"/>
  <c r="H24" i="3"/>
  <c r="I23" i="1" l="1"/>
  <c r="H24" i="1"/>
  <c r="G25" i="1"/>
  <c r="G26" i="1"/>
  <c r="E64" i="3"/>
  <c r="J23" i="3"/>
  <c r="I24" i="3"/>
  <c r="H25" i="3"/>
  <c r="H26" i="3"/>
  <c r="H25" i="1" l="1"/>
  <c r="H26" i="1"/>
  <c r="J23" i="1"/>
  <c r="I24" i="1"/>
  <c r="I26" i="3"/>
  <c r="I25" i="3"/>
  <c r="K23" i="3"/>
  <c r="J24" i="3"/>
  <c r="I26" i="1" l="1"/>
  <c r="I25" i="1"/>
  <c r="K23" i="1"/>
  <c r="J24" i="1"/>
  <c r="J26" i="3"/>
  <c r="J25" i="3"/>
  <c r="L23" i="3"/>
  <c r="L24" i="3" s="1"/>
  <c r="K24" i="3"/>
  <c r="J25" i="1" l="1"/>
  <c r="J26" i="1"/>
  <c r="L23" i="1"/>
  <c r="L24" i="1" s="1"/>
  <c r="K24" i="1"/>
  <c r="K26" i="3"/>
  <c r="K25" i="3"/>
  <c r="L25" i="3"/>
  <c r="L26" i="3"/>
  <c r="M26" i="3" l="1"/>
  <c r="E31" i="3" s="1"/>
  <c r="K25" i="1"/>
  <c r="K26" i="1"/>
  <c r="M25" i="3"/>
  <c r="E30" i="3" s="1"/>
  <c r="L26" i="1"/>
  <c r="L25" i="1"/>
  <c r="M25" i="1" s="1"/>
  <c r="F31" i="1" s="1"/>
  <c r="E113" i="3"/>
  <c r="E34" i="3" l="1"/>
  <c r="M26" i="1"/>
  <c r="F32" i="1" s="1"/>
  <c r="F35" i="1" s="1"/>
</calcChain>
</file>

<file path=xl/sharedStrings.xml><?xml version="1.0" encoding="utf-8"?>
<sst xmlns="http://schemas.openxmlformats.org/spreadsheetml/2006/main" count="326" uniqueCount="141">
  <si>
    <t>Period</t>
  </si>
  <si>
    <t>Total</t>
  </si>
  <si>
    <t>Cost Data</t>
  </si>
  <si>
    <t>Overtime labor cost per hour</t>
  </si>
  <si>
    <t>Hiring cost per employee</t>
  </si>
  <si>
    <t>Firing cost per employee</t>
  </si>
  <si>
    <t>Capacity Data</t>
  </si>
  <si>
    <t>Production standard per unit (hours)</t>
  </si>
  <si>
    <t>Overtime available per period (hours)</t>
  </si>
  <si>
    <t>Inventory holding cost per unit per period</t>
  </si>
  <si>
    <t>Beginning workforce (employees)</t>
  </si>
  <si>
    <t>Beginning inventory (units)</t>
  </si>
  <si>
    <t>Demand Data (units)</t>
  </si>
  <si>
    <t>May</t>
  </si>
  <si>
    <t>Total Number of Periods</t>
  </si>
  <si>
    <t>Compute Level Production Rate</t>
  </si>
  <si>
    <t>&lt;-- Production Rate for Level Plan</t>
  </si>
  <si>
    <t>Compute Workforce Needed</t>
  </si>
  <si>
    <t>Workers Needed</t>
  </si>
  <si>
    <t>Number to Hire</t>
  </si>
  <si>
    <t>Number to Fire</t>
  </si>
  <si>
    <t>Nov</t>
  </si>
  <si>
    <t>Dec</t>
  </si>
  <si>
    <t>Jan</t>
  </si>
  <si>
    <t>Feb</t>
  </si>
  <si>
    <t>Mar</t>
  </si>
  <si>
    <t>Apr</t>
  </si>
  <si>
    <t>Detailed Plan Computations</t>
  </si>
  <si>
    <t>Demand (units) (net of beg. Inventory)</t>
  </si>
  <si>
    <t>Cumulative demand (units)</t>
  </si>
  <si>
    <t>Production per period (units)</t>
  </si>
  <si>
    <t>Cumulative production (units)</t>
  </si>
  <si>
    <t>Materials cost</t>
  </si>
  <si>
    <t>Inventory holding cost</t>
  </si>
  <si>
    <t>Hiring cost</t>
  </si>
  <si>
    <t>Firing cost</t>
  </si>
  <si>
    <t>Total Cost</t>
  </si>
  <si>
    <t>Employees needed in period</t>
  </si>
  <si>
    <t>Number to fire</t>
  </si>
  <si>
    <t>Service standard per call (hours)</t>
  </si>
  <si>
    <t>Demand Data (calls)</t>
  </si>
  <si>
    <t>June</t>
  </si>
  <si>
    <t>July</t>
  </si>
  <si>
    <t>Aug</t>
  </si>
  <si>
    <t>Sept</t>
  </si>
  <si>
    <t>Oct</t>
  </si>
  <si>
    <t>Demand (calls)</t>
  </si>
  <si>
    <t>Service hours needed</t>
  </si>
  <si>
    <t>Employees Needed</t>
  </si>
  <si>
    <t>&lt;-- Need to staff to meet the maximum number of calls</t>
  </si>
  <si>
    <t>Overtime hours needed</t>
  </si>
  <si>
    <t>Wasted regular time capacity hours</t>
  </si>
  <si>
    <t>Overtime labor cost</t>
  </si>
  <si>
    <t>Subcontracting cost per unit (labor only)</t>
  </si>
  <si>
    <t>Period 1</t>
  </si>
  <si>
    <t>Period 2</t>
  </si>
  <si>
    <t>Period 3</t>
  </si>
  <si>
    <t>Period 4</t>
  </si>
  <si>
    <t>Period 5</t>
  </si>
  <si>
    <t>Period 6</t>
  </si>
  <si>
    <t>Period 7</t>
  </si>
  <si>
    <t>Period 8</t>
  </si>
  <si>
    <t>Back order cost</t>
  </si>
  <si>
    <t>Units per Employee per Period</t>
  </si>
  <si>
    <t>Period production (units)</t>
  </si>
  <si>
    <t>Cost Calculations for Plan A</t>
  </si>
  <si>
    <t>Cost Calculations for Plan C</t>
  </si>
  <si>
    <t>Cost Calculations for Plan E</t>
  </si>
  <si>
    <t>Number of employees needed</t>
  </si>
  <si>
    <t>Number of hires</t>
  </si>
  <si>
    <t>Number of fires</t>
  </si>
  <si>
    <t>Material cost per unit</t>
  </si>
  <si>
    <t>Regular-time labor cost per hour</t>
  </si>
  <si>
    <t>Beginning number of employees</t>
  </si>
  <si>
    <t>Exmployees needed per period</t>
  </si>
  <si>
    <t>Cost Calculations for Plan</t>
  </si>
  <si>
    <t>Regular-time hours available</t>
  </si>
  <si>
    <t>Undertime hours available</t>
  </si>
  <si>
    <t>Plan D: Hybrid Aggregate Plan Using Initial Workforce and Overtime as Needed</t>
  </si>
  <si>
    <t xml:space="preserve">Undertime hours </t>
  </si>
  <si>
    <t>Cost Calculations for Plan D</t>
  </si>
  <si>
    <t>Regular-time labor cost</t>
  </si>
  <si>
    <t>Plan E: Chase Aggregate Plan Using Hiring and Firing</t>
  </si>
  <si>
    <t>Plan 2: Level Aggregate Plan Using Inventories but No Back Orders</t>
  </si>
  <si>
    <t>Cumulative demand/period</t>
  </si>
  <si>
    <t>Cost Calculations for Plan 2</t>
  </si>
  <si>
    <t>Compute Level Production Rate and Workforce Needed</t>
  </si>
  <si>
    <t>Production Rate (units)</t>
  </si>
  <si>
    <t>(used to compute workforce size requirement each period)</t>
  </si>
  <si>
    <t>Cost Calculations for Plan 3</t>
  </si>
  <si>
    <t>Plan 4:Hybrid Aggregate Plan Using Workforce and Overtime as Needed</t>
  </si>
  <si>
    <t>Compute Regular-Time Production Rate</t>
  </si>
  <si>
    <t>Cost Calculations for Plan 4</t>
  </si>
  <si>
    <t>Number to hire</t>
  </si>
  <si>
    <t>Examples 13.4 and 13.5-Plans A and B</t>
  </si>
  <si>
    <t>Sophisticated Skates</t>
  </si>
  <si>
    <t>Plan A: Level Aggregate Plan Using Inventories and Back Orders</t>
  </si>
  <si>
    <t xml:space="preserve">Plan B: Chase Aggregate Plan Using Hiring and Firing </t>
  </si>
  <si>
    <t>Back order cost per unit per period</t>
  </si>
  <si>
    <t>Regular-time available per period (hours)</t>
  </si>
  <si>
    <t>Back orders (units)</t>
  </si>
  <si>
    <t>Service standard per unit (hours)</t>
  </si>
  <si>
    <t>Regular-time calls per worker per period</t>
  </si>
  <si>
    <t>Maximum demand</t>
  </si>
  <si>
    <t>Workers needed</t>
  </si>
  <si>
    <t>Total demand</t>
  </si>
  <si>
    <t>Less: Beginning inventory</t>
  </si>
  <si>
    <t>Total net demand= Total production</t>
  </si>
  <si>
    <t>Average demand per period</t>
  </si>
  <si>
    <t>Units per employee per period</t>
  </si>
  <si>
    <t>Employees required</t>
  </si>
  <si>
    <t>Units per worker per period</t>
  </si>
  <si>
    <t>Regular-time hours of capacity</t>
  </si>
  <si>
    <t>Examples 13.6, 13.7 and 13.8-Plans C, D and E</t>
  </si>
  <si>
    <t>Service Company with no tangible product</t>
  </si>
  <si>
    <t>Plan 1: Level Aggregate Plan, Using Inventories and Back Orders</t>
  </si>
  <si>
    <t>Cum. dem. minus cum. prod.</t>
  </si>
  <si>
    <t>Ending inventory (units)</t>
  </si>
  <si>
    <t>Cost Calculations for Plan 1</t>
  </si>
  <si>
    <t>Number of employees</t>
  </si>
  <si>
    <t>Regular-time production per period</t>
  </si>
  <si>
    <t>Total demand in period</t>
  </si>
  <si>
    <t>Net demand after inventory is considered</t>
  </si>
  <si>
    <t>Regular-time production</t>
  </si>
  <si>
    <t>Overtime production needed</t>
  </si>
  <si>
    <t>Ending inventory</t>
  </si>
  <si>
    <t>Solved Problem 5</t>
  </si>
  <si>
    <t>Psychics of the World, Inc.</t>
  </si>
  <si>
    <t>Regular-time labor cost per month</t>
  </si>
  <si>
    <t>Employees needed</t>
  </si>
  <si>
    <t>Wasted capacity hours</t>
  </si>
  <si>
    <t xml:space="preserve">Regular time calls per worker per period </t>
  </si>
  <si>
    <t>Calls per worker per period in overtime</t>
  </si>
  <si>
    <t>Plan C: Level Aggregate Plan with No Back Orders, No Tangible Product</t>
  </si>
  <si>
    <t>Solution B: Level Aggregate Plan with Overtime, No Inventory, No Back orders</t>
  </si>
  <si>
    <t>Cost Calculations for Solution A</t>
  </si>
  <si>
    <t>Cost Calculations for Solution B</t>
  </si>
  <si>
    <t>Solution A: Level Aggregate Plan, No Inventory, No Back Orders, No Overtime</t>
  </si>
  <si>
    <t>Back-order cost per unit per period</t>
  </si>
  <si>
    <t>Plan 3: Chase Aggregate Plan, Using Hiring and Firing (no overtime)</t>
  </si>
  <si>
    <t>Back-order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</si>
</sst>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_);[Red]\(0\)"/>
    <numFmt numFmtId="165" formatCode="&quot;$&quot;#,##0"/>
  </numFmts>
  <fonts count="7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3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 inden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/>
    </xf>
    <xf numFmtId="6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indent="1"/>
    </xf>
    <xf numFmtId="6" fontId="1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/>
    <xf numFmtId="42" fontId="0" fillId="0" borderId="0" xfId="1" applyNumberFormat="1" applyFont="1" applyAlignment="1">
      <alignment horizontal="right"/>
    </xf>
    <xf numFmtId="42" fontId="0" fillId="0" borderId="0" xfId="1" applyNumberFormat="1" applyFont="1" applyFill="1" applyBorder="1" applyAlignment="1">
      <alignment horizontal="right"/>
    </xf>
    <xf numFmtId="42" fontId="0" fillId="0" borderId="0" xfId="1" applyNumberFormat="1" applyFont="1" applyAlignment="1">
      <alignment horizontal="center"/>
    </xf>
    <xf numFmtId="0" fontId="3" fillId="0" borderId="0" xfId="0" applyFont="1"/>
    <xf numFmtId="0" fontId="2" fillId="0" borderId="0" xfId="2" applyFont="1"/>
    <xf numFmtId="0" fontId="3" fillId="0" borderId="0" xfId="2" applyAlignment="1">
      <alignment horizontal="center"/>
    </xf>
    <xf numFmtId="0" fontId="3" fillId="0" borderId="0" xfId="2"/>
    <xf numFmtId="0" fontId="1" fillId="0" borderId="0" xfId="2" applyFont="1"/>
    <xf numFmtId="0" fontId="3" fillId="0" borderId="0" xfId="2" applyAlignment="1">
      <alignment horizontal="right" indent="1"/>
    </xf>
    <xf numFmtId="0" fontId="3" fillId="0" borderId="0" xfId="2" applyAlignment="1">
      <alignment horizontal="right"/>
    </xf>
    <xf numFmtId="0" fontId="3" fillId="0" borderId="0" xfId="2" applyAlignment="1">
      <alignment horizontal="left"/>
    </xf>
    <xf numFmtId="0" fontId="1" fillId="2" borderId="3" xfId="2" applyFont="1" applyFill="1" applyBorder="1" applyAlignment="1">
      <alignment horizontal="center"/>
    </xf>
    <xf numFmtId="0" fontId="1" fillId="2" borderId="5" xfId="2" applyFont="1" applyFill="1" applyBorder="1" applyAlignment="1">
      <alignment horizontal="center"/>
    </xf>
    <xf numFmtId="0" fontId="1" fillId="2" borderId="4" xfId="2" applyFont="1" applyFill="1" applyBorder="1" applyAlignment="1">
      <alignment horizontal="center"/>
    </xf>
    <xf numFmtId="0" fontId="1" fillId="0" borderId="0" xfId="2" applyFont="1" applyAlignment="1">
      <alignment horizontal="left"/>
    </xf>
    <xf numFmtId="0" fontId="1" fillId="0" borderId="0" xfId="2" applyFont="1" applyAlignment="1">
      <alignment horizontal="center"/>
    </xf>
    <xf numFmtId="6" fontId="3" fillId="0" borderId="0" xfId="2" applyNumberFormat="1" applyAlignment="1">
      <alignment horizontal="right"/>
    </xf>
    <xf numFmtId="6" fontId="1" fillId="2" borderId="2" xfId="2" applyNumberFormat="1" applyFont="1" applyFill="1" applyBorder="1" applyAlignment="1">
      <alignment horizontal="right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right"/>
    </xf>
    <xf numFmtId="164" fontId="0" fillId="0" borderId="6" xfId="0" applyNumberFormat="1" applyBorder="1" applyAlignment="1">
      <alignment horizontal="right"/>
    </xf>
    <xf numFmtId="0" fontId="3" fillId="0" borderId="0" xfId="0" applyFont="1" applyAlignment="1">
      <alignment horizontal="center"/>
    </xf>
    <xf numFmtId="6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0" fontId="1" fillId="0" borderId="0" xfId="0" applyFont="1" applyAlignment="1">
      <alignment horizontal="right" indent="1"/>
    </xf>
    <xf numFmtId="0" fontId="0" fillId="0" borderId="1" xfId="0" applyBorder="1" applyAlignment="1">
      <alignment horizontal="center"/>
    </xf>
    <xf numFmtId="0" fontId="1" fillId="0" borderId="0" xfId="2" applyFont="1" applyAlignment="1">
      <alignment horizontal="right" indent="1"/>
    </xf>
    <xf numFmtId="164" fontId="1" fillId="3" borderId="2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8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6" fontId="1" fillId="5" borderId="2" xfId="0" applyNumberFormat="1" applyFont="1" applyFill="1" applyBorder="1" applyAlignment="1">
      <alignment horizontal="right"/>
    </xf>
    <xf numFmtId="1" fontId="1" fillId="5" borderId="2" xfId="0" applyNumberFormat="1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164" fontId="0" fillId="3" borderId="1" xfId="0" applyNumberFormat="1" applyFill="1" applyBorder="1" applyAlignment="1">
      <alignment horizontal="right"/>
    </xf>
    <xf numFmtId="42" fontId="1" fillId="5" borderId="2" xfId="1" applyNumberFormat="1" applyFont="1" applyFill="1" applyBorder="1" applyAlignment="1">
      <alignment horizontal="right"/>
    </xf>
    <xf numFmtId="1" fontId="1" fillId="5" borderId="3" xfId="0" applyNumberFormat="1" applyFont="1" applyFill="1" applyBorder="1" applyAlignment="1">
      <alignment horizontal="center"/>
    </xf>
    <xf numFmtId="1" fontId="1" fillId="5" borderId="4" xfId="0" applyNumberFormat="1" applyFont="1" applyFill="1" applyBorder="1" applyAlignment="1">
      <alignment horizontal="center"/>
    </xf>
    <xf numFmtId="164" fontId="1" fillId="5" borderId="2" xfId="0" applyNumberFormat="1" applyFont="1" applyFill="1" applyBorder="1" applyAlignment="1">
      <alignment horizontal="center" vertical="center"/>
    </xf>
    <xf numFmtId="165" fontId="1" fillId="5" borderId="2" xfId="0" applyNumberFormat="1" applyFont="1" applyFill="1" applyBorder="1" applyAlignment="1">
      <alignment horizontal="right" vertical="center"/>
    </xf>
    <xf numFmtId="6" fontId="1" fillId="5" borderId="4" xfId="0" applyNumberFormat="1" applyFont="1" applyFill="1" applyBorder="1" applyAlignment="1">
      <alignment horizontal="right"/>
    </xf>
    <xf numFmtId="8" fontId="3" fillId="3" borderId="1" xfId="2" applyNumberFormat="1" applyFill="1" applyBorder="1" applyAlignment="1">
      <alignment horizontal="center"/>
    </xf>
    <xf numFmtId="0" fontId="3" fillId="3" borderId="1" xfId="2" applyFill="1" applyBorder="1" applyAlignment="1">
      <alignment horizontal="center"/>
    </xf>
    <xf numFmtId="0" fontId="1" fillId="5" borderId="3" xfId="2" applyFont="1" applyFill="1" applyBorder="1" applyAlignment="1">
      <alignment horizontal="center"/>
    </xf>
    <xf numFmtId="0" fontId="1" fillId="5" borderId="5" xfId="2" applyFont="1" applyFill="1" applyBorder="1" applyAlignment="1">
      <alignment horizontal="center"/>
    </xf>
    <xf numFmtId="0" fontId="1" fillId="5" borderId="4" xfId="2" applyFont="1" applyFill="1" applyBorder="1" applyAlignment="1">
      <alignment horizontal="center"/>
    </xf>
    <xf numFmtId="6" fontId="1" fillId="5" borderId="2" xfId="2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3" fillId="0" borderId="0" xfId="2" applyAlignment="1">
      <alignment horizontal="center"/>
    </xf>
  </cellXfs>
  <cellStyles count="3">
    <cellStyle name="Currency" xfId="1" builtinId="4"/>
    <cellStyle name="Normal" xfId="0" builtinId="0"/>
    <cellStyle name="Normal 2" xfId="2" xr:uid="{00000000-0005-0000-0000-000002000000}"/>
  </cellStyles>
  <dxfs count="1">
    <dxf>
      <font>
        <b/>
        <i val="0"/>
        <condense val="0"/>
        <extend val="0"/>
      </font>
      <fill>
        <patternFill>
          <bgColor indexed="4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B9A5692-51EF-4235-B461-CA0D8FF71515}" diskRevisions="1" revisionId="6" version="3">
  <header guid="{FABBD7C3-344C-DD46-9AD2-B026A039AACC}" dateTime="2020-05-11T11:06:57" maxSheetId="5" userName="Teresa Ward" r:id="rId1">
    <sheetIdMap count="4">
      <sheetId val="1"/>
      <sheetId val="2"/>
      <sheetId val="3"/>
      <sheetId val="4"/>
    </sheetIdMap>
  </header>
  <header guid="{1A7C38E4-DAB8-4F06-8F56-83C60892A3F3}" dateTime="2024-08-14T17:45:07" maxSheetId="5" userName="Sehrawat, Surbhi -" r:id="rId2" minRId="1" maxRId="4">
    <sheetIdMap count="4">
      <sheetId val="1"/>
      <sheetId val="2"/>
      <sheetId val="3"/>
      <sheetId val="4"/>
    </sheetIdMap>
  </header>
  <header guid="{9B9A5692-51EF-4235-B461-CA0D8FF71515}" dateTime="2024-08-14T17:45:52" maxSheetId="5" userName="Sehrawat, Surbhi -" r:id="rId3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3">
    <oc r="A1" t="inlineStr">
      <is>
        <t>Solved Problem  1 to 4 - Plans 1 to 4</t>
      </is>
    </oc>
    <nc r="A1"/>
  </rcc>
  <rdn rId="0" localSheetId="1" customView="1" name="Z_82B5EDDE_BC31_44E3_8AE0_F8EFE1FAFE19_.wvu.PrintArea" hidden="1" oldHidden="1">
    <formula>'EX 13.4 and 13.5'!$A$1:$P$104</formula>
  </rdn>
  <rdn rId="0" localSheetId="2" customView="1" name="Z_82B5EDDE_BC31_44E3_8AE0_F8EFE1FAFE19_.wvu.PrintArea" hidden="1" oldHidden="1">
    <formula>'EX 13.6, 13.7 and 13.8'!$A$1:$N$103</formula>
  </rdn>
  <rcv guid="{82B5EDDE-BC31-44E3-8AE0-F8EFE1FAFE19}" action="add"/>
  <rsnm rId="4" sheetId="3" oldName="[Reid_OM8e_ET_C13_Solution.xlsx]SP 13.1, 13.2, 13.3 and 13.4" newName="[Reid_OM8e_ET_C13_Solution.xlsx]delete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2B5EDDE-BC31-44E3-8AE0-F8EFE1FAFE19}" action="delete"/>
  <rdn rId="0" localSheetId="1" customView="1" name="Z_82B5EDDE_BC31_44E3_8AE0_F8EFE1FAFE19_.wvu.PrintArea" hidden="1" oldHidden="1">
    <formula>'EX 13.4 and 13.5'!$A$1:$P$104</formula>
    <oldFormula>'EX 13.4 and 13.5'!$A$1:$P$104</oldFormula>
  </rdn>
  <rdn rId="0" localSheetId="2" customView="1" name="Z_82B5EDDE_BC31_44E3_8AE0_F8EFE1FAFE19_.wvu.PrintArea" hidden="1" oldHidden="1">
    <formula>'EX 13.6, 13.7 and 13.8'!$A$1:$N$103</formula>
    <oldFormula>'EX 13.6, 13.7 and 13.8'!$A$1:$N$103</oldFormula>
  </rdn>
  <rcv guid="{82B5EDDE-BC31-44E3-8AE0-F8EFE1FAFE19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1A7C38E4-DAB8-4F06-8F56-83C60892A3F3}" name="Sehrawat, Surbhi -" id="-820081293" dateTime="2024-08-14T17:43:10"/>
  <userInfo guid="{9B9A5692-51EF-4235-B461-CA0D8FF71515}" name="Sehrawat, Surbhi -" id="-820073549" dateTime="2024-08-14T17:45:14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7"/>
  <sheetViews>
    <sheetView zoomScaleNormal="100" workbookViewId="0"/>
  </sheetViews>
  <sheetFormatPr defaultColWidth="8.85546875" defaultRowHeight="12.75" x14ac:dyDescent="0.2"/>
  <cols>
    <col min="1" max="1" width="45.5703125" bestFit="1" customWidth="1"/>
    <col min="2" max="2" width="9.85546875" style="1" bestFit="1" customWidth="1"/>
    <col min="3" max="4" width="4.42578125" customWidth="1"/>
    <col min="5" max="5" width="34.42578125" bestFit="1" customWidth="1"/>
    <col min="6" max="6" width="14.140625" style="1" customWidth="1"/>
    <col min="7" max="12" width="9" style="1" customWidth="1"/>
    <col min="13" max="13" width="10.5703125" style="1" customWidth="1"/>
    <col min="14" max="14" width="2.85546875" style="1" customWidth="1"/>
    <col min="15" max="15" width="7.5703125" customWidth="1"/>
    <col min="16" max="16" width="22.42578125" customWidth="1"/>
  </cols>
  <sheetData>
    <row r="1" spans="1:15" ht="15.75" x14ac:dyDescent="0.25">
      <c r="A1" s="3" t="s">
        <v>94</v>
      </c>
    </row>
    <row r="2" spans="1:15" ht="15.75" x14ac:dyDescent="0.25">
      <c r="A2" s="3" t="s">
        <v>95</v>
      </c>
    </row>
    <row r="3" spans="1:15" ht="15.75" x14ac:dyDescent="0.25">
      <c r="E3" s="3" t="s">
        <v>96</v>
      </c>
    </row>
    <row r="4" spans="1:15" x14ac:dyDescent="0.2">
      <c r="A4" s="2" t="s">
        <v>2</v>
      </c>
    </row>
    <row r="5" spans="1:15" x14ac:dyDescent="0.2">
      <c r="A5" s="13" t="s">
        <v>72</v>
      </c>
      <c r="B5" s="47">
        <v>15</v>
      </c>
      <c r="E5" s="2" t="s">
        <v>15</v>
      </c>
      <c r="O5" s="2"/>
    </row>
    <row r="6" spans="1:15" x14ac:dyDescent="0.2">
      <c r="A6" s="4" t="s">
        <v>3</v>
      </c>
      <c r="B6" s="47">
        <v>22</v>
      </c>
      <c r="E6" s="11" t="s">
        <v>105</v>
      </c>
      <c r="F6" s="1">
        <f>SUM(B21:B27)</f>
        <v>30500</v>
      </c>
      <c r="O6" s="1"/>
    </row>
    <row r="7" spans="1:15" x14ac:dyDescent="0.2">
      <c r="A7" s="4" t="s">
        <v>4</v>
      </c>
      <c r="B7" s="47">
        <v>500</v>
      </c>
      <c r="E7" s="11" t="s">
        <v>106</v>
      </c>
      <c r="F7" s="1">
        <f>B15</f>
        <v>2500</v>
      </c>
      <c r="O7" s="1"/>
    </row>
    <row r="8" spans="1:15" ht="13.5" thickBot="1" x14ac:dyDescent="0.25">
      <c r="A8" s="4" t="s">
        <v>5</v>
      </c>
      <c r="B8" s="47">
        <v>750</v>
      </c>
      <c r="E8" s="11" t="s">
        <v>107</v>
      </c>
      <c r="F8" s="1">
        <f>F6-F7</f>
        <v>28000</v>
      </c>
      <c r="O8" s="1"/>
    </row>
    <row r="9" spans="1:15" ht="13.5" thickBot="1" x14ac:dyDescent="0.25">
      <c r="A9" s="4" t="s">
        <v>9</v>
      </c>
      <c r="B9" s="47">
        <v>5</v>
      </c>
      <c r="E9" s="11" t="s">
        <v>108</v>
      </c>
      <c r="F9" s="52">
        <f>F8/B29</f>
        <v>4000</v>
      </c>
      <c r="G9" s="5" t="s">
        <v>16</v>
      </c>
      <c r="O9" s="1"/>
    </row>
    <row r="10" spans="1:15" x14ac:dyDescent="0.2">
      <c r="A10" s="13" t="s">
        <v>98</v>
      </c>
      <c r="B10" s="47">
        <v>7.5</v>
      </c>
      <c r="O10" s="1"/>
    </row>
    <row r="11" spans="1:15" x14ac:dyDescent="0.2">
      <c r="A11" s="13" t="s">
        <v>71</v>
      </c>
      <c r="B11" s="47">
        <v>30</v>
      </c>
      <c r="E11" s="8" t="s">
        <v>17</v>
      </c>
      <c r="O11" s="1"/>
    </row>
    <row r="12" spans="1:15" x14ac:dyDescent="0.2">
      <c r="E12" s="11" t="s">
        <v>109</v>
      </c>
      <c r="F12" s="1">
        <f>B17/B16</f>
        <v>250</v>
      </c>
      <c r="O12" s="1"/>
    </row>
    <row r="13" spans="1:15" ht="13.5" thickBot="1" x14ac:dyDescent="0.25">
      <c r="A13" s="2" t="s">
        <v>6</v>
      </c>
      <c r="E13" s="11" t="s">
        <v>110</v>
      </c>
      <c r="F13" s="1">
        <f>F9/F12</f>
        <v>16</v>
      </c>
      <c r="O13" s="1"/>
    </row>
    <row r="14" spans="1:15" ht="13.5" thickBot="1" x14ac:dyDescent="0.25">
      <c r="A14" s="4" t="s">
        <v>10</v>
      </c>
      <c r="B14" s="48">
        <v>18</v>
      </c>
      <c r="E14" s="11" t="s">
        <v>93</v>
      </c>
      <c r="F14" s="51">
        <f>IF($F$13-$B$14&gt;0,F13-B14,0)</f>
        <v>0</v>
      </c>
      <c r="O14" s="1"/>
    </row>
    <row r="15" spans="1:15" x14ac:dyDescent="0.2">
      <c r="A15" s="4" t="s">
        <v>11</v>
      </c>
      <c r="B15" s="48">
        <v>2500</v>
      </c>
      <c r="E15" s="11" t="s">
        <v>38</v>
      </c>
      <c r="F15" s="51">
        <f>IF($F$13-$B$14&lt;0,B14-F13,0)</f>
        <v>2</v>
      </c>
      <c r="O15" s="1"/>
    </row>
    <row r="16" spans="1:15" x14ac:dyDescent="0.2">
      <c r="A16" s="4" t="s">
        <v>7</v>
      </c>
      <c r="B16" s="48">
        <v>0.64</v>
      </c>
      <c r="O16" s="1"/>
    </row>
    <row r="17" spans="1:15" x14ac:dyDescent="0.2">
      <c r="A17" s="4" t="s">
        <v>99</v>
      </c>
      <c r="B17" s="48">
        <v>160</v>
      </c>
      <c r="O17" s="1"/>
    </row>
    <row r="18" spans="1:15" x14ac:dyDescent="0.2">
      <c r="A18" s="4" t="s">
        <v>8</v>
      </c>
      <c r="B18" s="48">
        <v>20</v>
      </c>
      <c r="E18" s="8" t="s">
        <v>27</v>
      </c>
      <c r="F18" s="66" t="s">
        <v>0</v>
      </c>
      <c r="G18" s="66"/>
      <c r="H18" s="66"/>
      <c r="I18" s="66"/>
      <c r="J18" s="66"/>
      <c r="K18" s="66"/>
      <c r="L18" s="66"/>
      <c r="O18" s="1"/>
    </row>
    <row r="19" spans="1:15" x14ac:dyDescent="0.2">
      <c r="F19" s="12" t="s">
        <v>21</v>
      </c>
      <c r="G19" s="12" t="s">
        <v>22</v>
      </c>
      <c r="H19" s="12" t="s">
        <v>23</v>
      </c>
      <c r="I19" s="12" t="s">
        <v>24</v>
      </c>
      <c r="J19" s="12" t="s">
        <v>25</v>
      </c>
      <c r="K19" s="12" t="s">
        <v>26</v>
      </c>
      <c r="L19" s="12" t="s">
        <v>13</v>
      </c>
      <c r="M19" s="12"/>
      <c r="N19" s="12"/>
      <c r="O19" s="1"/>
    </row>
    <row r="20" spans="1:15" x14ac:dyDescent="0.2">
      <c r="A20" s="2" t="s">
        <v>12</v>
      </c>
      <c r="B20"/>
      <c r="E20" s="6" t="s">
        <v>28</v>
      </c>
      <c r="F20" s="35">
        <f>B21-B15</f>
        <v>500</v>
      </c>
      <c r="G20" s="35">
        <f t="array" ref="G20:L20">TRANSPOSE(B22:B27)</f>
        <v>6000</v>
      </c>
      <c r="H20" s="35">
        <v>2000</v>
      </c>
      <c r="I20" s="35">
        <v>8500</v>
      </c>
      <c r="J20" s="35">
        <v>4000</v>
      </c>
      <c r="K20" s="35">
        <v>5500</v>
      </c>
      <c r="L20" s="35">
        <v>1500</v>
      </c>
      <c r="O20" s="1"/>
    </row>
    <row r="21" spans="1:15" ht="13.5" thickBot="1" x14ac:dyDescent="0.25">
      <c r="A21" s="13" t="s">
        <v>21</v>
      </c>
      <c r="B21" s="48">
        <v>3000</v>
      </c>
      <c r="E21" s="6" t="s">
        <v>29</v>
      </c>
      <c r="F21" s="35">
        <f>F20</f>
        <v>500</v>
      </c>
      <c r="G21" s="35">
        <f>G20+F21</f>
        <v>6500</v>
      </c>
      <c r="H21" s="35">
        <f t="shared" ref="H21:L21" si="0">H20+G21</f>
        <v>8500</v>
      </c>
      <c r="I21" s="35">
        <f t="shared" si="0"/>
        <v>17000</v>
      </c>
      <c r="J21" s="35">
        <f t="shared" si="0"/>
        <v>21000</v>
      </c>
      <c r="K21" s="35">
        <f t="shared" si="0"/>
        <v>26500</v>
      </c>
      <c r="L21" s="35">
        <f t="shared" si="0"/>
        <v>28000</v>
      </c>
      <c r="O21" s="1"/>
    </row>
    <row r="22" spans="1:15" ht="13.5" thickBot="1" x14ac:dyDescent="0.25">
      <c r="A22" s="13" t="s">
        <v>22</v>
      </c>
      <c r="B22" s="48">
        <v>6000</v>
      </c>
      <c r="E22" s="6" t="s">
        <v>64</v>
      </c>
      <c r="F22" s="35">
        <f>$F$13*$B$17/$B$16</f>
        <v>4000</v>
      </c>
      <c r="G22" s="35">
        <f t="shared" ref="G22:L22" si="1">$F$13*$B$17/$B$16</f>
        <v>4000</v>
      </c>
      <c r="H22" s="35">
        <f t="shared" si="1"/>
        <v>4000</v>
      </c>
      <c r="I22" s="35">
        <f t="shared" si="1"/>
        <v>4000</v>
      </c>
      <c r="J22" s="35">
        <f t="shared" si="1"/>
        <v>4000</v>
      </c>
      <c r="K22" s="35">
        <f t="shared" si="1"/>
        <v>4000</v>
      </c>
      <c r="L22" s="35">
        <f t="shared" si="1"/>
        <v>4000</v>
      </c>
      <c r="M22" s="50">
        <f>SUM(F22:L22)</f>
        <v>28000</v>
      </c>
      <c r="O22" s="1"/>
    </row>
    <row r="23" spans="1:15" x14ac:dyDescent="0.2">
      <c r="A23" s="13" t="s">
        <v>23</v>
      </c>
      <c r="B23" s="48">
        <v>2000</v>
      </c>
      <c r="E23" s="6" t="s">
        <v>31</v>
      </c>
      <c r="F23" s="35">
        <f>F22</f>
        <v>4000</v>
      </c>
      <c r="G23" s="35">
        <f>G22+F23</f>
        <v>8000</v>
      </c>
      <c r="H23" s="35">
        <f t="shared" ref="H23:L23" si="2">H22+G23</f>
        <v>12000</v>
      </c>
      <c r="I23" s="35">
        <f t="shared" si="2"/>
        <v>16000</v>
      </c>
      <c r="J23" s="35">
        <f t="shared" si="2"/>
        <v>20000</v>
      </c>
      <c r="K23" s="35">
        <f t="shared" si="2"/>
        <v>24000</v>
      </c>
      <c r="L23" s="35">
        <f t="shared" si="2"/>
        <v>28000</v>
      </c>
      <c r="O23" s="1"/>
    </row>
    <row r="24" spans="1:15" ht="13.5" thickBot="1" x14ac:dyDescent="0.25">
      <c r="A24" s="13" t="s">
        <v>24</v>
      </c>
      <c r="B24" s="48">
        <v>8500</v>
      </c>
      <c r="E24" s="11" t="s">
        <v>116</v>
      </c>
      <c r="F24" s="35">
        <f>F21-F23</f>
        <v>-3500</v>
      </c>
      <c r="G24" s="35">
        <f>G21-G23</f>
        <v>-1500</v>
      </c>
      <c r="H24" s="35">
        <f t="shared" ref="H24:L24" si="3">H21-H23</f>
        <v>-3500</v>
      </c>
      <c r="I24" s="35">
        <f t="shared" si="3"/>
        <v>1000</v>
      </c>
      <c r="J24" s="35">
        <f t="shared" si="3"/>
        <v>1000</v>
      </c>
      <c r="K24" s="35">
        <f t="shared" si="3"/>
        <v>2500</v>
      </c>
      <c r="L24" s="35">
        <f t="shared" si="3"/>
        <v>0</v>
      </c>
      <c r="O24" s="1"/>
    </row>
    <row r="25" spans="1:15" ht="13.5" thickBot="1" x14ac:dyDescent="0.25">
      <c r="A25" s="13" t="s">
        <v>25</v>
      </c>
      <c r="B25" s="48">
        <v>4000</v>
      </c>
      <c r="E25" s="11" t="s">
        <v>117</v>
      </c>
      <c r="F25" s="35">
        <f>IF(F24&lt;0,-F24,0)</f>
        <v>3500</v>
      </c>
      <c r="G25" s="35">
        <f t="shared" ref="G25:L25" si="4">IF(G24&lt;0,-G24,0)</f>
        <v>1500</v>
      </c>
      <c r="H25" s="35">
        <f t="shared" si="4"/>
        <v>3500</v>
      </c>
      <c r="I25" s="35">
        <f t="shared" si="4"/>
        <v>0</v>
      </c>
      <c r="J25" s="35">
        <f t="shared" si="4"/>
        <v>0</v>
      </c>
      <c r="K25" s="35">
        <f t="shared" si="4"/>
        <v>0</v>
      </c>
      <c r="L25" s="35">
        <f t="shared" si="4"/>
        <v>0</v>
      </c>
      <c r="M25" s="50">
        <f>SUM(F25:L25)</f>
        <v>8500</v>
      </c>
      <c r="O25" s="1"/>
    </row>
    <row r="26" spans="1:15" ht="13.5" thickBot="1" x14ac:dyDescent="0.25">
      <c r="A26" s="13" t="s">
        <v>26</v>
      </c>
      <c r="B26" s="48">
        <v>5500</v>
      </c>
      <c r="E26" s="11" t="s">
        <v>100</v>
      </c>
      <c r="F26" s="35">
        <f>IF(F24&lt;0,0,F24)</f>
        <v>0</v>
      </c>
      <c r="G26" s="35">
        <f t="shared" ref="G26:L26" si="5">IF(G24&lt;0,0,G24)</f>
        <v>0</v>
      </c>
      <c r="H26" s="35">
        <f t="shared" si="5"/>
        <v>0</v>
      </c>
      <c r="I26" s="35">
        <f t="shared" si="5"/>
        <v>1000</v>
      </c>
      <c r="J26" s="35">
        <f t="shared" si="5"/>
        <v>1000</v>
      </c>
      <c r="K26" s="35">
        <f t="shared" si="5"/>
        <v>2500</v>
      </c>
      <c r="L26" s="35">
        <f t="shared" si="5"/>
        <v>0</v>
      </c>
      <c r="M26" s="50">
        <f>SUM(F26:L26)</f>
        <v>4500</v>
      </c>
      <c r="O26" s="1"/>
    </row>
    <row r="27" spans="1:15" x14ac:dyDescent="0.2">
      <c r="A27" s="13" t="s">
        <v>13</v>
      </c>
      <c r="B27" s="48">
        <v>1500</v>
      </c>
      <c r="O27" s="1"/>
    </row>
    <row r="28" spans="1:15" x14ac:dyDescent="0.2">
      <c r="A28" s="4"/>
      <c r="B28"/>
      <c r="E28" s="2" t="s">
        <v>65</v>
      </c>
      <c r="O28" s="1"/>
    </row>
    <row r="29" spans="1:15" x14ac:dyDescent="0.2">
      <c r="A29" s="42" t="s">
        <v>14</v>
      </c>
      <c r="B29" s="1">
        <f>COUNT(B21:B28)</f>
        <v>7</v>
      </c>
      <c r="E29" s="11" t="s">
        <v>81</v>
      </c>
      <c r="F29" s="10">
        <f>B5*B17*B29*F13</f>
        <v>268800</v>
      </c>
      <c r="G29"/>
      <c r="H29"/>
      <c r="I29"/>
      <c r="J29"/>
      <c r="K29"/>
      <c r="L29"/>
      <c r="M29"/>
      <c r="O29" s="1"/>
    </row>
    <row r="30" spans="1:15" x14ac:dyDescent="0.2">
      <c r="E30" s="11" t="s">
        <v>32</v>
      </c>
      <c r="F30" s="10">
        <f>B11*F8</f>
        <v>840000</v>
      </c>
      <c r="G30"/>
      <c r="H30"/>
      <c r="I30"/>
      <c r="J30"/>
      <c r="K30"/>
      <c r="L30"/>
      <c r="M30"/>
      <c r="O30" s="1"/>
    </row>
    <row r="31" spans="1:15" x14ac:dyDescent="0.2">
      <c r="E31" s="6" t="s">
        <v>33</v>
      </c>
      <c r="F31" s="10">
        <f>M25*B9</f>
        <v>42500</v>
      </c>
      <c r="G31"/>
      <c r="H31"/>
      <c r="I31"/>
      <c r="J31"/>
      <c r="K31"/>
      <c r="L31"/>
      <c r="M31"/>
      <c r="O31" s="1"/>
    </row>
    <row r="32" spans="1:15" x14ac:dyDescent="0.2">
      <c r="E32" s="6" t="s">
        <v>62</v>
      </c>
      <c r="F32" s="10">
        <f>M26*B10</f>
        <v>33750</v>
      </c>
      <c r="O32" s="1"/>
    </row>
    <row r="33" spans="2:15" x14ac:dyDescent="0.2">
      <c r="E33" s="6" t="s">
        <v>34</v>
      </c>
      <c r="F33" s="10">
        <f>F14*B7</f>
        <v>0</v>
      </c>
      <c r="G33"/>
      <c r="H33"/>
      <c r="I33"/>
      <c r="J33"/>
      <c r="K33"/>
      <c r="L33"/>
      <c r="M33"/>
      <c r="O33" s="1"/>
    </row>
    <row r="34" spans="2:15" ht="13.5" thickBot="1" x14ac:dyDescent="0.25">
      <c r="E34" s="6" t="s">
        <v>35</v>
      </c>
      <c r="F34" s="10">
        <f>F15*B8</f>
        <v>1500</v>
      </c>
      <c r="G34"/>
      <c r="H34"/>
      <c r="I34"/>
      <c r="J34"/>
      <c r="K34"/>
      <c r="L34"/>
      <c r="M34"/>
      <c r="O34" s="1"/>
    </row>
    <row r="35" spans="2:15" ht="13.5" thickBot="1" x14ac:dyDescent="0.25">
      <c r="E35" s="6" t="s">
        <v>36</v>
      </c>
      <c r="F35" s="49">
        <f>SUM(F29:F34)</f>
        <v>1186550</v>
      </c>
      <c r="G35"/>
      <c r="H35"/>
      <c r="I35"/>
      <c r="J35"/>
      <c r="K35"/>
      <c r="L35"/>
      <c r="M35"/>
      <c r="O35" s="1"/>
    </row>
    <row r="36" spans="2:15" x14ac:dyDescent="0.2">
      <c r="B36"/>
      <c r="F36"/>
      <c r="G36"/>
      <c r="H36"/>
      <c r="I36"/>
      <c r="J36"/>
      <c r="K36"/>
      <c r="L36"/>
      <c r="M36"/>
    </row>
    <row r="37" spans="2:15" x14ac:dyDescent="0.2">
      <c r="F37"/>
      <c r="G37"/>
      <c r="H37"/>
      <c r="I37"/>
      <c r="J37"/>
      <c r="K37"/>
      <c r="L37"/>
      <c r="M37"/>
    </row>
    <row r="38" spans="2:15" ht="15.75" x14ac:dyDescent="0.25">
      <c r="E38" s="3" t="s">
        <v>97</v>
      </c>
    </row>
    <row r="40" spans="2:15" x14ac:dyDescent="0.2">
      <c r="E40" s="11" t="s">
        <v>73</v>
      </c>
      <c r="F40" s="1">
        <f>B14</f>
        <v>18</v>
      </c>
    </row>
    <row r="41" spans="2:15" x14ac:dyDescent="0.2">
      <c r="E41" s="11" t="s">
        <v>111</v>
      </c>
      <c r="F41" s="1">
        <f>B17/B16</f>
        <v>250</v>
      </c>
      <c r="M41" s="12"/>
    </row>
    <row r="42" spans="2:15" x14ac:dyDescent="0.2">
      <c r="F42" s="12"/>
      <c r="G42" s="12"/>
      <c r="H42" s="12"/>
      <c r="I42" s="12"/>
      <c r="J42" s="12"/>
      <c r="K42" s="12"/>
      <c r="L42" s="12"/>
      <c r="M42" s="12"/>
    </row>
    <row r="43" spans="2:15" x14ac:dyDescent="0.2">
      <c r="E43" s="8" t="s">
        <v>27</v>
      </c>
      <c r="F43" s="66" t="s">
        <v>0</v>
      </c>
      <c r="G43" s="66"/>
      <c r="H43" s="66"/>
      <c r="I43" s="66"/>
      <c r="J43" s="66"/>
      <c r="K43" s="66"/>
      <c r="L43" s="66"/>
      <c r="M43" s="12"/>
    </row>
    <row r="44" spans="2:15" x14ac:dyDescent="0.2">
      <c r="F44" s="12" t="str">
        <f t="shared" ref="F44:L44" si="6">F19</f>
        <v>Nov</v>
      </c>
      <c r="G44" s="12" t="str">
        <f t="shared" si="6"/>
        <v>Dec</v>
      </c>
      <c r="H44" s="12" t="str">
        <f t="shared" si="6"/>
        <v>Jan</v>
      </c>
      <c r="I44" s="12" t="str">
        <f t="shared" si="6"/>
        <v>Feb</v>
      </c>
      <c r="J44" s="12" t="str">
        <f t="shared" si="6"/>
        <v>Mar</v>
      </c>
      <c r="K44" s="12" t="str">
        <f t="shared" si="6"/>
        <v>Apr</v>
      </c>
      <c r="L44" s="12" t="str">
        <f t="shared" si="6"/>
        <v>May</v>
      </c>
      <c r="M44" s="12"/>
    </row>
    <row r="45" spans="2:15" ht="13.5" thickBot="1" x14ac:dyDescent="0.25">
      <c r="E45" s="6" t="s">
        <v>28</v>
      </c>
      <c r="F45" s="1">
        <f>B21-B15</f>
        <v>500</v>
      </c>
      <c r="G45" s="1">
        <f t="array" ref="G45:L45">TRANSPOSE(B22:B27)</f>
        <v>6000</v>
      </c>
      <c r="H45" s="1">
        <v>2000</v>
      </c>
      <c r="I45" s="1">
        <v>8500</v>
      </c>
      <c r="J45" s="1">
        <v>4000</v>
      </c>
      <c r="K45" s="1">
        <v>5500</v>
      </c>
      <c r="L45" s="1">
        <v>1500</v>
      </c>
      <c r="O45" s="1"/>
    </row>
    <row r="46" spans="2:15" ht="13.5" thickBot="1" x14ac:dyDescent="0.25">
      <c r="E46" s="11" t="s">
        <v>30</v>
      </c>
      <c r="F46" s="1">
        <f>F45</f>
        <v>500</v>
      </c>
      <c r="G46" s="1">
        <f t="shared" ref="G46:L46" si="7">G45</f>
        <v>6000</v>
      </c>
      <c r="H46" s="1">
        <f t="shared" si="7"/>
        <v>2000</v>
      </c>
      <c r="I46" s="1">
        <f t="shared" si="7"/>
        <v>8500</v>
      </c>
      <c r="J46" s="1">
        <f t="shared" si="7"/>
        <v>4000</v>
      </c>
      <c r="K46" s="1">
        <f t="shared" si="7"/>
        <v>5500</v>
      </c>
      <c r="L46" s="1">
        <f t="shared" si="7"/>
        <v>1500</v>
      </c>
      <c r="M46" s="52">
        <f>SUM(F46:L46)</f>
        <v>28000</v>
      </c>
      <c r="O46" s="1"/>
    </row>
    <row r="47" spans="2:15" ht="13.5" thickBot="1" x14ac:dyDescent="0.25">
      <c r="E47" s="11" t="s">
        <v>74</v>
      </c>
      <c r="F47" s="1">
        <f>F46/$F$41</f>
        <v>2</v>
      </c>
      <c r="G47" s="1">
        <f t="shared" ref="G47:L47" si="8">G46/$F$41</f>
        <v>24</v>
      </c>
      <c r="H47" s="1">
        <f t="shared" si="8"/>
        <v>8</v>
      </c>
      <c r="I47" s="1">
        <f t="shared" si="8"/>
        <v>34</v>
      </c>
      <c r="J47" s="1">
        <f t="shared" si="8"/>
        <v>16</v>
      </c>
      <c r="K47" s="1">
        <f t="shared" si="8"/>
        <v>22</v>
      </c>
      <c r="L47" s="1">
        <f t="shared" si="8"/>
        <v>6</v>
      </c>
      <c r="O47" s="1"/>
    </row>
    <row r="48" spans="2:15" ht="13.5" thickBot="1" x14ac:dyDescent="0.25">
      <c r="E48" s="11" t="s">
        <v>93</v>
      </c>
      <c r="F48" s="1">
        <f>IF(F47-F40&gt;0,F47-F40,0)</f>
        <v>0</v>
      </c>
      <c r="G48" s="1">
        <f>IF(G47&gt;F47,G47-F47,0)</f>
        <v>22</v>
      </c>
      <c r="H48" s="1">
        <f t="shared" ref="H48:L48" si="9">IF(H47&gt;G47,H47-G47,0)</f>
        <v>0</v>
      </c>
      <c r="I48" s="1">
        <f t="shared" si="9"/>
        <v>26</v>
      </c>
      <c r="J48" s="1">
        <f t="shared" si="9"/>
        <v>0</v>
      </c>
      <c r="K48" s="1">
        <f t="shared" si="9"/>
        <v>6</v>
      </c>
      <c r="L48" s="1">
        <f t="shared" si="9"/>
        <v>0</v>
      </c>
      <c r="M48" s="52">
        <f>SUM(F48:L48)</f>
        <v>54</v>
      </c>
      <c r="O48" s="1"/>
    </row>
    <row r="49" spans="5:15" ht="13.5" thickBot="1" x14ac:dyDescent="0.25">
      <c r="E49" s="11" t="s">
        <v>38</v>
      </c>
      <c r="F49" s="1">
        <f>IF(F47-F40&lt;0,F40-F47,0)</f>
        <v>16</v>
      </c>
      <c r="G49" s="1">
        <f>IF(F47&gt;G47,F47-G47,0)</f>
        <v>0</v>
      </c>
      <c r="H49" s="1">
        <f t="shared" ref="H49:L49" si="10">IF(G47&gt;H47,G47-H47,0)</f>
        <v>16</v>
      </c>
      <c r="I49" s="1">
        <f t="shared" si="10"/>
        <v>0</v>
      </c>
      <c r="J49" s="1">
        <f t="shared" si="10"/>
        <v>18</v>
      </c>
      <c r="K49" s="1">
        <f t="shared" si="10"/>
        <v>0</v>
      </c>
      <c r="L49" s="1">
        <f t="shared" si="10"/>
        <v>16</v>
      </c>
      <c r="M49" s="52">
        <f>SUM(F49:L49)</f>
        <v>66</v>
      </c>
      <c r="O49" s="1"/>
    </row>
    <row r="50" spans="5:15" x14ac:dyDescent="0.2">
      <c r="E50" s="6"/>
      <c r="O50" s="1"/>
    </row>
    <row r="51" spans="5:15" x14ac:dyDescent="0.2">
      <c r="E51" s="2" t="s">
        <v>75</v>
      </c>
      <c r="G51"/>
      <c r="H51"/>
      <c r="I51"/>
      <c r="J51"/>
      <c r="K51"/>
      <c r="L51"/>
      <c r="M51"/>
    </row>
    <row r="52" spans="5:15" x14ac:dyDescent="0.2">
      <c r="E52" s="11" t="s">
        <v>81</v>
      </c>
      <c r="F52" s="10">
        <f>SUM(F47:L47)*B17*B5</f>
        <v>268800</v>
      </c>
      <c r="O52" s="1"/>
    </row>
    <row r="53" spans="5:15" x14ac:dyDescent="0.2">
      <c r="E53" s="11" t="s">
        <v>32</v>
      </c>
      <c r="F53" s="10">
        <f>M46*B11</f>
        <v>840000</v>
      </c>
      <c r="O53" s="1"/>
    </row>
    <row r="54" spans="5:15" x14ac:dyDescent="0.2">
      <c r="E54" s="6" t="s">
        <v>34</v>
      </c>
      <c r="F54" s="10">
        <f>M48*B7</f>
        <v>27000</v>
      </c>
      <c r="O54" s="1"/>
    </row>
    <row r="55" spans="5:15" ht="13.5" thickBot="1" x14ac:dyDescent="0.25">
      <c r="E55" s="6" t="s">
        <v>35</v>
      </c>
      <c r="F55" s="10">
        <f>M49*B8</f>
        <v>49500</v>
      </c>
      <c r="O55" s="1"/>
    </row>
    <row r="56" spans="5:15" ht="13.5" thickBot="1" x14ac:dyDescent="0.25">
      <c r="E56" s="6" t="s">
        <v>36</v>
      </c>
      <c r="F56" s="49">
        <f>SUM(F52:F55)</f>
        <v>1185300</v>
      </c>
      <c r="O56" s="1"/>
    </row>
    <row r="57" spans="5:15" x14ac:dyDescent="0.2">
      <c r="E57" s="6"/>
      <c r="F57" s="14"/>
      <c r="O57" s="1"/>
    </row>
  </sheetData>
  <customSheetViews>
    <customSheetView guid="{82B5EDDE-BC31-44E3-8AE0-F8EFE1FAFE19}" showPageBreaks="1" fitToPage="1" printArea="1">
      <rowBreaks count="3" manualBreakCount="3">
        <brk id="35" max="15" man="1"/>
        <brk id="56" max="15" man="1"/>
        <brk id="79" max="15" man="1"/>
      </rowBreaks>
      <colBreaks count="1" manualBreakCount="1">
        <brk id="4" max="112" man="1"/>
      </colBreaks>
      <pageMargins left="0.75" right="0.75" top="1" bottom="1" header="0.5" footer="0.5"/>
      <printOptions horizontalCentered="1" headings="1" gridLines="1"/>
      <pageSetup scale="35" orientation="landscape" cellComments="asDisplayed" horizontalDpi="300" verticalDpi="300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B191BB12-CE67-CF47-8985-BC78FD2A84D8}" fitToPage="1">
      <rowBreaks count="3" manualBreakCount="3">
        <brk id="35" max="15" man="1"/>
        <brk id="56" max="15" man="1"/>
        <brk id="79" max="15" man="1"/>
      </rowBreaks>
      <colBreaks count="1" manualBreakCount="1">
        <brk id="4" max="112" man="1"/>
      </colBreaks>
      <pageMargins left="0.75" right="0.75" top="1" bottom="1" header="0.5" footer="0.5"/>
      <printOptions horizontalCentered="1" headings="1" gridLines="1"/>
      <pageSetup scale="21" orientation="landscape" cellComments="asDisplayed" horizontalDpi="300" verticalDpi="300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30999786-A234-420A-A7E2-45ECE08AB454}" scale="80" showPageBreaks="1" fitToPage="1" printArea="1">
      <rowBreaks count="3" manualBreakCount="3">
        <brk id="35" max="15" man="1"/>
        <brk id="56" max="15" man="1"/>
        <brk id="79" max="15" man="1"/>
      </rowBreaks>
      <colBreaks count="1" manualBreakCount="1">
        <brk id="4" max="112" man="1"/>
      </colBreaks>
      <pageMargins left="0.75" right="0.75" top="1" bottom="1" header="0.5" footer="0.5"/>
      <printOptions horizontalCentered="1" headings="1" gridLines="1"/>
      <pageSetup scale="35" orientation="landscape" cellComments="asDisplayed" horizontalDpi="300" verticalDpi="300" r:id="rId3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CD29A67B-9871-47F2-9372-8539DC7E803D}" scale="80" fitToPage="1">
      <rowBreaks count="3" manualBreakCount="3">
        <brk id="35" max="15" man="1"/>
        <brk id="56" max="15" man="1"/>
        <brk id="79" max="15" man="1"/>
      </rowBreaks>
      <colBreaks count="1" manualBreakCount="1">
        <brk id="4" max="112" man="1"/>
      </colBreaks>
      <pageMargins left="0.75" right="0.75" top="1" bottom="1" header="0.5" footer="0.5"/>
      <printOptions horizontalCentered="1" headings="1" gridLines="1"/>
      <pageSetup scale="35" orientation="landscape" cellComments="asDisplayed" horizontalDpi="300" verticalDpi="300" r:id="rId4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mergeCells count="2">
    <mergeCell ref="F18:L18"/>
    <mergeCell ref="F43:L43"/>
  </mergeCells>
  <phoneticPr fontId="0" type="noConversion"/>
  <conditionalFormatting sqref="F47:L47">
    <cfRule type="cellIs" dxfId="0" priority="2" stopIfTrue="1" operator="equal">
      <formula>#REF!</formula>
    </cfRule>
  </conditionalFormatting>
  <printOptions horizontalCentered="1" headings="1" gridLines="1"/>
  <pageMargins left="0.75" right="0.75" top="1" bottom="1" header="0.5" footer="0.5"/>
  <pageSetup scale="35" orientation="landscape" cellComments="asDisplayed" horizontalDpi="300" verticalDpi="300" r:id="rId5"/>
  <headerFooter alignWithMargins="0">
    <oddFooter>&amp;L&amp;"Arial"&amp;I&amp;08&amp;F, &amp;A&amp;C&amp;"Arial"&amp;I&amp;08Roger Grinde&amp;R&amp;"Arial,Italic"&amp;8&amp;D, &amp;T</oddFooter>
  </headerFooter>
  <rowBreaks count="3" manualBreakCount="3">
    <brk id="35" max="15" man="1"/>
    <brk id="56" max="15" man="1"/>
    <brk id="79" max="15" man="1"/>
  </rowBreaks>
  <colBreaks count="1" manualBreakCount="1">
    <brk id="4" max="112" man="1"/>
  </colBreaks>
  <ignoredErrors>
    <ignoredError sqref="F22:L2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58"/>
  <sheetViews>
    <sheetView zoomScaleNormal="100" workbookViewId="0">
      <selection activeCell="D1" sqref="D1"/>
    </sheetView>
  </sheetViews>
  <sheetFormatPr defaultColWidth="8.85546875" defaultRowHeight="12.75" x14ac:dyDescent="0.2"/>
  <cols>
    <col min="1" max="1" width="35.85546875" bestFit="1" customWidth="1"/>
    <col min="2" max="2" width="9.85546875" style="1" bestFit="1" customWidth="1"/>
    <col min="3" max="3" width="4.42578125" customWidth="1"/>
    <col min="4" max="4" width="34.42578125" bestFit="1" customWidth="1"/>
    <col min="5" max="5" width="13" style="1" customWidth="1"/>
    <col min="6" max="12" width="10.85546875" style="1" customWidth="1"/>
    <col min="13" max="13" width="11" style="1" customWidth="1"/>
    <col min="14" max="14" width="2.85546875" style="1" customWidth="1"/>
  </cols>
  <sheetData>
    <row r="1" spans="1:14" ht="15.75" x14ac:dyDescent="0.25">
      <c r="A1" s="3" t="s">
        <v>113</v>
      </c>
      <c r="E1"/>
      <c r="F1"/>
      <c r="G1"/>
      <c r="H1"/>
      <c r="I1"/>
      <c r="J1"/>
      <c r="K1"/>
      <c r="L1"/>
      <c r="M1"/>
    </row>
    <row r="2" spans="1:14" ht="15.75" x14ac:dyDescent="0.25">
      <c r="A2" s="3" t="s">
        <v>114</v>
      </c>
      <c r="D2" s="2"/>
    </row>
    <row r="3" spans="1:14" ht="18" x14ac:dyDescent="0.25">
      <c r="D3" s="16" t="s">
        <v>133</v>
      </c>
    </row>
    <row r="4" spans="1:14" x14ac:dyDescent="0.2">
      <c r="A4" s="2" t="s">
        <v>2</v>
      </c>
      <c r="D4" s="2"/>
    </row>
    <row r="5" spans="1:14" ht="15.75" x14ac:dyDescent="0.25">
      <c r="A5" s="13" t="s">
        <v>72</v>
      </c>
      <c r="B5" s="47">
        <v>8</v>
      </c>
      <c r="D5" s="3" t="s">
        <v>17</v>
      </c>
    </row>
    <row r="6" spans="1:14" x14ac:dyDescent="0.2">
      <c r="A6" s="4" t="s">
        <v>3</v>
      </c>
      <c r="B6" s="47">
        <v>12</v>
      </c>
      <c r="D6" s="11" t="s">
        <v>103</v>
      </c>
      <c r="E6" s="36">
        <f>MAX($B$18:$B$25)</f>
        <v>2760</v>
      </c>
      <c r="F6" s="15" t="s">
        <v>49</v>
      </c>
    </row>
    <row r="7" spans="1:14" x14ac:dyDescent="0.2">
      <c r="A7" s="13" t="s">
        <v>53</v>
      </c>
      <c r="B7" s="47">
        <v>60</v>
      </c>
      <c r="D7" s="11" t="s">
        <v>102</v>
      </c>
      <c r="E7" s="37">
        <f>$B$14/$B$13</f>
        <v>40</v>
      </c>
      <c r="F7"/>
      <c r="G7"/>
      <c r="H7"/>
      <c r="I7"/>
      <c r="J7"/>
      <c r="K7"/>
      <c r="L7"/>
      <c r="M7"/>
    </row>
    <row r="8" spans="1:14" x14ac:dyDescent="0.2">
      <c r="A8" s="4" t="s">
        <v>4</v>
      </c>
      <c r="B8" s="47">
        <v>250</v>
      </c>
      <c r="D8" s="11" t="s">
        <v>104</v>
      </c>
      <c r="E8" s="53">
        <f>E6/E7</f>
        <v>69</v>
      </c>
      <c r="F8"/>
      <c r="G8"/>
      <c r="H8"/>
      <c r="I8"/>
      <c r="J8"/>
      <c r="K8"/>
      <c r="L8"/>
      <c r="M8"/>
    </row>
    <row r="9" spans="1:14" x14ac:dyDescent="0.2">
      <c r="A9" s="4" t="s">
        <v>5</v>
      </c>
      <c r="B9" s="47">
        <v>150</v>
      </c>
      <c r="D9" s="11" t="s">
        <v>93</v>
      </c>
      <c r="E9" s="53">
        <f>MAX(E8-$B$12,0)</f>
        <v>9</v>
      </c>
      <c r="F9"/>
      <c r="G9"/>
      <c r="H9"/>
      <c r="I9"/>
      <c r="J9"/>
      <c r="K9"/>
      <c r="L9"/>
      <c r="M9"/>
    </row>
    <row r="10" spans="1:14" x14ac:dyDescent="0.2">
      <c r="D10" s="11" t="s">
        <v>38</v>
      </c>
      <c r="E10" s="53">
        <f>MAX(B12-E8,0)</f>
        <v>0</v>
      </c>
      <c r="F10"/>
      <c r="G10"/>
      <c r="H10"/>
      <c r="I10"/>
      <c r="J10"/>
      <c r="K10"/>
      <c r="L10"/>
      <c r="M10"/>
    </row>
    <row r="11" spans="1:14" x14ac:dyDescent="0.2">
      <c r="A11" s="2" t="s">
        <v>6</v>
      </c>
    </row>
    <row r="12" spans="1:14" ht="15.75" x14ac:dyDescent="0.25">
      <c r="A12" s="4" t="s">
        <v>10</v>
      </c>
      <c r="B12" s="48">
        <v>60</v>
      </c>
      <c r="D12" s="3" t="s">
        <v>27</v>
      </c>
      <c r="E12" s="66" t="s">
        <v>0</v>
      </c>
      <c r="F12" s="66"/>
      <c r="G12" s="66"/>
      <c r="H12" s="66"/>
      <c r="I12" s="66"/>
      <c r="J12" s="66"/>
      <c r="K12" s="66"/>
    </row>
    <row r="13" spans="1:14" x14ac:dyDescent="0.2">
      <c r="A13" s="13" t="s">
        <v>101</v>
      </c>
      <c r="B13" s="48">
        <v>4</v>
      </c>
      <c r="E13" s="12">
        <v>1</v>
      </c>
      <c r="F13" s="12">
        <v>2</v>
      </c>
      <c r="G13" s="12">
        <v>3</v>
      </c>
      <c r="H13" s="12">
        <v>4</v>
      </c>
      <c r="I13" s="12">
        <v>5</v>
      </c>
      <c r="J13" s="12">
        <v>6</v>
      </c>
      <c r="K13" s="12">
        <v>7</v>
      </c>
      <c r="L13" s="12">
        <v>8</v>
      </c>
      <c r="M13" s="12" t="s">
        <v>1</v>
      </c>
    </row>
    <row r="14" spans="1:14" x14ac:dyDescent="0.2">
      <c r="A14" s="13" t="s">
        <v>99</v>
      </c>
      <c r="B14" s="48">
        <v>160</v>
      </c>
      <c r="D14" s="11" t="s">
        <v>46</v>
      </c>
      <c r="E14" s="1">
        <f t="array" ref="E14:L14">TRANSPOSE($B$18:$B$25)</f>
        <v>2400</v>
      </c>
      <c r="F14" s="1">
        <v>1560</v>
      </c>
      <c r="G14" s="1">
        <v>1200</v>
      </c>
      <c r="H14" s="1">
        <v>2040</v>
      </c>
      <c r="I14" s="1">
        <v>2760</v>
      </c>
      <c r="J14" s="1">
        <v>1680</v>
      </c>
      <c r="K14" s="1">
        <v>1320</v>
      </c>
      <c r="L14" s="1">
        <v>2400</v>
      </c>
      <c r="M14" s="12">
        <f>SUM(E14:L14)</f>
        <v>15360</v>
      </c>
      <c r="N14" s="12"/>
    </row>
    <row r="15" spans="1:14" x14ac:dyDescent="0.2">
      <c r="A15" s="4" t="s">
        <v>8</v>
      </c>
      <c r="B15" s="48">
        <v>24</v>
      </c>
      <c r="D15" s="11" t="s">
        <v>47</v>
      </c>
      <c r="E15" s="1">
        <f>E14*$B$13</f>
        <v>9600</v>
      </c>
      <c r="F15" s="1">
        <f t="shared" ref="F15:L15" si="0">F14*$B$13</f>
        <v>6240</v>
      </c>
      <c r="G15" s="1">
        <f t="shared" si="0"/>
        <v>4800</v>
      </c>
      <c r="H15" s="1">
        <f t="shared" si="0"/>
        <v>8160</v>
      </c>
      <c r="I15" s="1">
        <f t="shared" si="0"/>
        <v>11040</v>
      </c>
      <c r="J15" s="1">
        <f t="shared" si="0"/>
        <v>6720</v>
      </c>
      <c r="K15" s="1">
        <f t="shared" si="0"/>
        <v>5280</v>
      </c>
      <c r="L15" s="1">
        <f t="shared" si="0"/>
        <v>9600</v>
      </c>
      <c r="M15" s="12">
        <f>SUM(E15:L15)</f>
        <v>61440</v>
      </c>
    </row>
    <row r="16" spans="1:14" x14ac:dyDescent="0.2">
      <c r="D16" s="11" t="s">
        <v>76</v>
      </c>
      <c r="E16" s="1">
        <f>$E$8*$B$14</f>
        <v>11040</v>
      </c>
      <c r="F16" s="1">
        <f t="shared" ref="F16:L16" si="1">$E$8*$B$14</f>
        <v>11040</v>
      </c>
      <c r="G16" s="1">
        <f t="shared" si="1"/>
        <v>11040</v>
      </c>
      <c r="H16" s="1">
        <f t="shared" si="1"/>
        <v>11040</v>
      </c>
      <c r="I16" s="1">
        <f t="shared" si="1"/>
        <v>11040</v>
      </c>
      <c r="J16" s="1">
        <f t="shared" si="1"/>
        <v>11040</v>
      </c>
      <c r="K16" s="1">
        <f t="shared" si="1"/>
        <v>11040</v>
      </c>
      <c r="L16" s="1">
        <f t="shared" si="1"/>
        <v>11040</v>
      </c>
    </row>
    <row r="17" spans="1:13" x14ac:dyDescent="0.2">
      <c r="A17" s="2" t="s">
        <v>40</v>
      </c>
      <c r="B17"/>
      <c r="D17" s="11" t="s">
        <v>77</v>
      </c>
      <c r="E17" s="1">
        <f>E16-E15</f>
        <v>1440</v>
      </c>
      <c r="F17" s="1">
        <f t="shared" ref="F17:L17" si="2">F16-F15</f>
        <v>4800</v>
      </c>
      <c r="G17" s="1">
        <f t="shared" si="2"/>
        <v>6240</v>
      </c>
      <c r="H17" s="1">
        <f t="shared" si="2"/>
        <v>2880</v>
      </c>
      <c r="I17" s="1">
        <f t="shared" si="2"/>
        <v>0</v>
      </c>
      <c r="J17" s="1">
        <f t="shared" si="2"/>
        <v>4320</v>
      </c>
      <c r="K17" s="1">
        <f t="shared" si="2"/>
        <v>5760</v>
      </c>
      <c r="L17" s="1">
        <f t="shared" si="2"/>
        <v>1440</v>
      </c>
      <c r="M17" s="12">
        <f>SUM(E17:L17)</f>
        <v>26880</v>
      </c>
    </row>
    <row r="18" spans="1:13" x14ac:dyDescent="0.2">
      <c r="A18" s="13" t="s">
        <v>54</v>
      </c>
      <c r="B18" s="48">
        <v>2400</v>
      </c>
    </row>
    <row r="19" spans="1:13" x14ac:dyDescent="0.2">
      <c r="A19" s="13" t="s">
        <v>55</v>
      </c>
      <c r="B19" s="48">
        <v>1560</v>
      </c>
      <c r="D19" s="2" t="s">
        <v>66</v>
      </c>
      <c r="E19" s="10"/>
    </row>
    <row r="20" spans="1:13" x14ac:dyDescent="0.2">
      <c r="A20" s="13" t="s">
        <v>56</v>
      </c>
      <c r="B20" s="48">
        <v>1200</v>
      </c>
      <c r="D20" s="11" t="s">
        <v>81</v>
      </c>
      <c r="E20" s="17">
        <f>E8*$B$14*$B$5*B27</f>
        <v>706560</v>
      </c>
    </row>
    <row r="21" spans="1:13" x14ac:dyDescent="0.2">
      <c r="A21" s="13" t="s">
        <v>57</v>
      </c>
      <c r="B21" s="48">
        <v>2040</v>
      </c>
      <c r="D21" s="6" t="s">
        <v>34</v>
      </c>
      <c r="E21" s="18">
        <f>E9*$B$8</f>
        <v>2250</v>
      </c>
    </row>
    <row r="22" spans="1:13" ht="13.5" thickBot="1" x14ac:dyDescent="0.25">
      <c r="A22" s="13" t="s">
        <v>58</v>
      </c>
      <c r="B22" s="48">
        <v>2760</v>
      </c>
      <c r="D22" s="6" t="s">
        <v>35</v>
      </c>
      <c r="E22" s="19">
        <f>E10*$B$9</f>
        <v>0</v>
      </c>
    </row>
    <row r="23" spans="1:13" ht="13.5" thickBot="1" x14ac:dyDescent="0.25">
      <c r="A23" s="13" t="s">
        <v>59</v>
      </c>
      <c r="B23" s="48">
        <v>1680</v>
      </c>
      <c r="D23" s="6" t="s">
        <v>36</v>
      </c>
      <c r="E23" s="54">
        <f>SUM(E20:E22)</f>
        <v>708810</v>
      </c>
    </row>
    <row r="24" spans="1:13" x14ac:dyDescent="0.2">
      <c r="A24" s="13" t="s">
        <v>60</v>
      </c>
      <c r="B24" s="48">
        <v>1320</v>
      </c>
    </row>
    <row r="25" spans="1:13" x14ac:dyDescent="0.2">
      <c r="A25" s="13" t="s">
        <v>61</v>
      </c>
      <c r="B25" s="48">
        <v>2400</v>
      </c>
    </row>
    <row r="26" spans="1:13" ht="18" x14ac:dyDescent="0.25">
      <c r="A26" s="13"/>
      <c r="B26"/>
      <c r="D26" s="16" t="s">
        <v>78</v>
      </c>
    </row>
    <row r="27" spans="1:13" x14ac:dyDescent="0.2">
      <c r="A27" s="42" t="s">
        <v>14</v>
      </c>
      <c r="B27" s="1">
        <f>COUNT(B18:B25)</f>
        <v>8</v>
      </c>
      <c r="D27" s="2"/>
    </row>
    <row r="28" spans="1:13" ht="15.75" x14ac:dyDescent="0.25">
      <c r="D28" s="3" t="s">
        <v>27</v>
      </c>
      <c r="E28" s="66" t="s">
        <v>0</v>
      </c>
      <c r="F28" s="66"/>
      <c r="G28" s="66"/>
      <c r="H28" s="66"/>
      <c r="I28" s="66"/>
      <c r="J28" s="66"/>
      <c r="K28" s="66"/>
    </row>
    <row r="29" spans="1:13" x14ac:dyDescent="0.2">
      <c r="E29" s="12">
        <v>1</v>
      </c>
      <c r="F29" s="12">
        <v>2</v>
      </c>
      <c r="G29" s="12">
        <v>3</v>
      </c>
      <c r="H29" s="12">
        <v>4</v>
      </c>
      <c r="I29" s="12">
        <v>5</v>
      </c>
      <c r="J29" s="12">
        <v>6</v>
      </c>
      <c r="K29" s="12">
        <v>7</v>
      </c>
      <c r="L29" s="12">
        <v>8</v>
      </c>
      <c r="M29" s="12" t="s">
        <v>1</v>
      </c>
    </row>
    <row r="30" spans="1:13" x14ac:dyDescent="0.2">
      <c r="D30" s="11" t="s">
        <v>46</v>
      </c>
      <c r="E30" s="1">
        <f t="array" ref="E30:L30">TRANSPOSE($B$18:$B$25)</f>
        <v>2400</v>
      </c>
      <c r="F30" s="1">
        <v>1560</v>
      </c>
      <c r="G30" s="1">
        <v>1200</v>
      </c>
      <c r="H30" s="1">
        <v>2040</v>
      </c>
      <c r="I30" s="1">
        <v>2760</v>
      </c>
      <c r="J30" s="1">
        <v>1680</v>
      </c>
      <c r="K30" s="1">
        <v>1320</v>
      </c>
      <c r="L30" s="1">
        <v>2400</v>
      </c>
      <c r="M30" s="12">
        <f>SUM(E30:L30)</f>
        <v>15360</v>
      </c>
    </row>
    <row r="31" spans="1:13" x14ac:dyDescent="0.2">
      <c r="D31" s="11" t="s">
        <v>47</v>
      </c>
      <c r="E31" s="1">
        <f>E30*$B$13</f>
        <v>9600</v>
      </c>
      <c r="F31" s="1">
        <f t="shared" ref="F31:L31" si="3">F30*$B$13</f>
        <v>6240</v>
      </c>
      <c r="G31" s="1">
        <f t="shared" si="3"/>
        <v>4800</v>
      </c>
      <c r="H31" s="1">
        <f t="shared" si="3"/>
        <v>8160</v>
      </c>
      <c r="I31" s="1">
        <f t="shared" si="3"/>
        <v>11040</v>
      </c>
      <c r="J31" s="1">
        <f t="shared" si="3"/>
        <v>6720</v>
      </c>
      <c r="K31" s="1">
        <f t="shared" si="3"/>
        <v>5280</v>
      </c>
      <c r="L31" s="1">
        <f t="shared" si="3"/>
        <v>9600</v>
      </c>
      <c r="M31" s="12">
        <f t="shared" ref="M31:M34" si="4">SUM(E31:L31)</f>
        <v>61440</v>
      </c>
    </row>
    <row r="32" spans="1:13" x14ac:dyDescent="0.2">
      <c r="D32" s="11" t="s">
        <v>112</v>
      </c>
      <c r="E32" s="1">
        <f>$B$12*$B$14</f>
        <v>9600</v>
      </c>
      <c r="F32" s="1">
        <f t="shared" ref="F32:L32" si="5">$B$12*$B$14</f>
        <v>9600</v>
      </c>
      <c r="G32" s="1">
        <f t="shared" si="5"/>
        <v>9600</v>
      </c>
      <c r="H32" s="1">
        <f t="shared" si="5"/>
        <v>9600</v>
      </c>
      <c r="I32" s="1">
        <f t="shared" si="5"/>
        <v>9600</v>
      </c>
      <c r="J32" s="1">
        <f t="shared" si="5"/>
        <v>9600</v>
      </c>
      <c r="K32" s="1">
        <f t="shared" si="5"/>
        <v>9600</v>
      </c>
      <c r="L32" s="1">
        <f t="shared" si="5"/>
        <v>9600</v>
      </c>
      <c r="M32" s="12">
        <f t="shared" si="4"/>
        <v>76800</v>
      </c>
    </row>
    <row r="33" spans="2:13" x14ac:dyDescent="0.2">
      <c r="D33" s="11" t="s">
        <v>50</v>
      </c>
      <c r="E33" s="1">
        <f>MAX(E31-E32,0)</f>
        <v>0</v>
      </c>
      <c r="F33" s="1">
        <f t="shared" ref="F33:L33" si="6">MAX(F31-F32,0)</f>
        <v>0</v>
      </c>
      <c r="G33" s="1">
        <f t="shared" si="6"/>
        <v>0</v>
      </c>
      <c r="H33" s="1">
        <f t="shared" si="6"/>
        <v>0</v>
      </c>
      <c r="I33" s="1">
        <f t="shared" si="6"/>
        <v>1440</v>
      </c>
      <c r="J33" s="1">
        <f t="shared" si="6"/>
        <v>0</v>
      </c>
      <c r="K33" s="1">
        <f t="shared" si="6"/>
        <v>0</v>
      </c>
      <c r="L33" s="1">
        <f t="shared" si="6"/>
        <v>0</v>
      </c>
      <c r="M33" s="12">
        <f t="shared" si="4"/>
        <v>1440</v>
      </c>
    </row>
    <row r="34" spans="2:13" x14ac:dyDescent="0.2">
      <c r="B34"/>
      <c r="D34" s="11" t="s">
        <v>79</v>
      </c>
      <c r="E34" s="1">
        <f>MAX(E32-E31,0)</f>
        <v>0</v>
      </c>
      <c r="F34" s="1">
        <f t="shared" ref="F34:L34" si="7">MAX(F32-F31,0)</f>
        <v>3360</v>
      </c>
      <c r="G34" s="1">
        <f t="shared" si="7"/>
        <v>4800</v>
      </c>
      <c r="H34" s="1">
        <f t="shared" si="7"/>
        <v>1440</v>
      </c>
      <c r="I34" s="1">
        <f t="shared" si="7"/>
        <v>0</v>
      </c>
      <c r="J34" s="1">
        <f t="shared" si="7"/>
        <v>2880</v>
      </c>
      <c r="K34" s="1">
        <f t="shared" si="7"/>
        <v>4320</v>
      </c>
      <c r="L34" s="1">
        <f t="shared" si="7"/>
        <v>0</v>
      </c>
      <c r="M34" s="12">
        <f t="shared" si="4"/>
        <v>16800</v>
      </c>
    </row>
    <row r="36" spans="2:13" x14ac:dyDescent="0.2">
      <c r="D36" s="2" t="s">
        <v>80</v>
      </c>
      <c r="E36" s="10"/>
    </row>
    <row r="37" spans="2:13" x14ac:dyDescent="0.2">
      <c r="D37" s="11" t="s">
        <v>81</v>
      </c>
      <c r="E37" s="17">
        <f>$B$12*$B$14*B5*B27</f>
        <v>614400</v>
      </c>
    </row>
    <row r="38" spans="2:13" ht="13.5" thickBot="1" x14ac:dyDescent="0.25">
      <c r="D38" s="11" t="s">
        <v>52</v>
      </c>
      <c r="E38" s="18">
        <f>M33*B6</f>
        <v>17280</v>
      </c>
    </row>
    <row r="39" spans="2:13" ht="13.5" thickBot="1" x14ac:dyDescent="0.25">
      <c r="D39" s="6" t="s">
        <v>36</v>
      </c>
      <c r="E39" s="54">
        <f>E37+E38</f>
        <v>631680</v>
      </c>
    </row>
    <row r="42" spans="2:13" ht="18" x14ac:dyDescent="0.25">
      <c r="D42" s="16" t="s">
        <v>82</v>
      </c>
    </row>
    <row r="43" spans="2:13" x14ac:dyDescent="0.2">
      <c r="D43" s="2"/>
    </row>
    <row r="44" spans="2:13" x14ac:dyDescent="0.2">
      <c r="D44" s="11" t="s">
        <v>73</v>
      </c>
      <c r="E44" s="1">
        <v>60</v>
      </c>
    </row>
    <row r="46" spans="2:13" ht="15.75" x14ac:dyDescent="0.25">
      <c r="D46" s="3" t="s">
        <v>27</v>
      </c>
      <c r="E46" s="66" t="s">
        <v>0</v>
      </c>
      <c r="F46" s="66"/>
      <c r="G46" s="66"/>
      <c r="H46" s="66"/>
      <c r="I46" s="66"/>
      <c r="J46" s="66"/>
      <c r="K46" s="66"/>
    </row>
    <row r="47" spans="2:13" x14ac:dyDescent="0.2">
      <c r="E47" s="12">
        <v>1</v>
      </c>
      <c r="F47" s="12">
        <v>2</v>
      </c>
      <c r="G47" s="12">
        <v>3</v>
      </c>
      <c r="H47" s="12">
        <v>4</v>
      </c>
      <c r="I47" s="12">
        <v>5</v>
      </c>
      <c r="J47" s="12">
        <v>6</v>
      </c>
      <c r="K47" s="12">
        <v>7</v>
      </c>
      <c r="L47" s="12">
        <v>8</v>
      </c>
      <c r="M47" s="12" t="s">
        <v>1</v>
      </c>
    </row>
    <row r="48" spans="2:13" x14ac:dyDescent="0.2">
      <c r="D48" s="11" t="s">
        <v>46</v>
      </c>
      <c r="E48" s="1">
        <f t="array" ref="E48:L48">TRANSPOSE($B$18:$B$25)</f>
        <v>2400</v>
      </c>
      <c r="F48" s="1">
        <v>1560</v>
      </c>
      <c r="G48" s="1">
        <v>1200</v>
      </c>
      <c r="H48" s="1">
        <v>2040</v>
      </c>
      <c r="I48" s="1">
        <v>2760</v>
      </c>
      <c r="J48" s="1">
        <v>1680</v>
      </c>
      <c r="K48" s="1">
        <v>1320</v>
      </c>
      <c r="L48" s="1">
        <v>2400</v>
      </c>
      <c r="M48" s="12">
        <f>SUM(E48:L48)</f>
        <v>15360</v>
      </c>
    </row>
    <row r="49" spans="4:13" x14ac:dyDescent="0.2">
      <c r="D49" s="11" t="s">
        <v>47</v>
      </c>
      <c r="E49" s="38">
        <f>E48*$B$13</f>
        <v>9600</v>
      </c>
      <c r="F49" s="38">
        <f t="shared" ref="F49:L49" si="8">F48*$B$13</f>
        <v>6240</v>
      </c>
      <c r="G49" s="38">
        <f t="shared" si="8"/>
        <v>4800</v>
      </c>
      <c r="H49" s="38">
        <f t="shared" si="8"/>
        <v>8160</v>
      </c>
      <c r="I49" s="38">
        <f t="shared" si="8"/>
        <v>11040</v>
      </c>
      <c r="J49" s="38">
        <f t="shared" si="8"/>
        <v>6720</v>
      </c>
      <c r="K49" s="38">
        <f t="shared" si="8"/>
        <v>5280</v>
      </c>
      <c r="L49" s="38">
        <f t="shared" si="8"/>
        <v>9600</v>
      </c>
      <c r="M49" s="12">
        <f t="shared" ref="M49:M50" si="9">SUM(E49:L49)</f>
        <v>61440</v>
      </c>
    </row>
    <row r="50" spans="4:13" x14ac:dyDescent="0.2">
      <c r="D50" s="11" t="s">
        <v>68</v>
      </c>
      <c r="E50" s="1">
        <f>E49/$B$14</f>
        <v>60</v>
      </c>
      <c r="F50" s="1">
        <f t="shared" ref="F50:L50" si="10">F49/$B$14</f>
        <v>39</v>
      </c>
      <c r="G50" s="1">
        <f t="shared" si="10"/>
        <v>30</v>
      </c>
      <c r="H50" s="1">
        <f t="shared" si="10"/>
        <v>51</v>
      </c>
      <c r="I50" s="1">
        <f t="shared" si="10"/>
        <v>69</v>
      </c>
      <c r="J50" s="1">
        <f t="shared" si="10"/>
        <v>42</v>
      </c>
      <c r="K50" s="1">
        <f t="shared" si="10"/>
        <v>33</v>
      </c>
      <c r="L50" s="1">
        <f t="shared" si="10"/>
        <v>60</v>
      </c>
      <c r="M50" s="12">
        <f t="shared" si="9"/>
        <v>384</v>
      </c>
    </row>
    <row r="51" spans="4:13" x14ac:dyDescent="0.2">
      <c r="D51" s="11" t="s">
        <v>69</v>
      </c>
      <c r="E51" s="1">
        <f>MAX(E50-B12,0)</f>
        <v>0</v>
      </c>
      <c r="F51" s="1">
        <f>MAX(F50-E50,0)</f>
        <v>0</v>
      </c>
      <c r="G51" s="1">
        <f t="shared" ref="G51:L51" si="11">MAX(G50-F50,0)</f>
        <v>0</v>
      </c>
      <c r="H51" s="1">
        <f t="shared" si="11"/>
        <v>21</v>
      </c>
      <c r="I51" s="1">
        <f t="shared" si="11"/>
        <v>18</v>
      </c>
      <c r="J51" s="1">
        <f t="shared" si="11"/>
        <v>0</v>
      </c>
      <c r="K51" s="1">
        <f t="shared" si="11"/>
        <v>0</v>
      </c>
      <c r="L51" s="1">
        <f t="shared" si="11"/>
        <v>27</v>
      </c>
      <c r="M51" s="12">
        <f>SUM(E51:L51)</f>
        <v>66</v>
      </c>
    </row>
    <row r="52" spans="4:13" x14ac:dyDescent="0.2">
      <c r="D52" s="11" t="s">
        <v>70</v>
      </c>
      <c r="E52" s="1">
        <f>MAX(B12-E50,0)</f>
        <v>0</v>
      </c>
      <c r="F52" s="1">
        <f>MAX(E50-F50,0)</f>
        <v>21</v>
      </c>
      <c r="G52" s="1">
        <f t="shared" ref="G52:L52" si="12">MAX(F50-G50,0)</f>
        <v>9</v>
      </c>
      <c r="H52" s="1">
        <f t="shared" si="12"/>
        <v>0</v>
      </c>
      <c r="I52" s="1">
        <f t="shared" si="12"/>
        <v>0</v>
      </c>
      <c r="J52" s="1">
        <f t="shared" si="12"/>
        <v>27</v>
      </c>
      <c r="K52" s="1">
        <f t="shared" si="12"/>
        <v>9</v>
      </c>
      <c r="L52" s="1">
        <f t="shared" si="12"/>
        <v>0</v>
      </c>
      <c r="M52" s="12">
        <f>SUM(E52:L52)</f>
        <v>66</v>
      </c>
    </row>
    <row r="54" spans="4:13" x14ac:dyDescent="0.2">
      <c r="D54" s="2" t="s">
        <v>67</v>
      </c>
      <c r="E54" s="10"/>
    </row>
    <row r="55" spans="4:13" x14ac:dyDescent="0.2">
      <c r="D55" s="11" t="s">
        <v>81</v>
      </c>
      <c r="E55" s="17">
        <f>M49*B5</f>
        <v>491520</v>
      </c>
    </row>
    <row r="56" spans="4:13" x14ac:dyDescent="0.2">
      <c r="D56" s="6" t="s">
        <v>34</v>
      </c>
      <c r="E56" s="18">
        <f>M51*B8</f>
        <v>16500</v>
      </c>
    </row>
    <row r="57" spans="4:13" ht="13.5" thickBot="1" x14ac:dyDescent="0.25">
      <c r="D57" s="6" t="s">
        <v>35</v>
      </c>
      <c r="E57" s="19">
        <f>M52*B9</f>
        <v>9900</v>
      </c>
    </row>
    <row r="58" spans="4:13" ht="13.5" thickBot="1" x14ac:dyDescent="0.25">
      <c r="D58" s="6" t="s">
        <v>36</v>
      </c>
      <c r="E58" s="54">
        <f>SUM(E55:E57)</f>
        <v>517920</v>
      </c>
    </row>
  </sheetData>
  <customSheetViews>
    <customSheetView guid="{82B5EDDE-BC31-44E3-8AE0-F8EFE1FAFE19}" showPageBreaks="1" fitToPage="1" printArea="1">
      <selection activeCell="D1" sqref="D1"/>
      <rowBreaks count="3" manualBreakCount="3">
        <brk id="35" max="15" man="1"/>
        <brk id="55" max="15" man="1"/>
        <brk id="78" max="15" man="1"/>
      </rowBreaks>
      <pageMargins left="0.75" right="0.75" top="1" bottom="1" header="0.5" footer="0.5"/>
      <printOptions horizontalCentered="1" headings="1" gridLines="1"/>
      <pageSetup scale="35" orientation="landscape" cellComments="asDisplayed" horizontalDpi="300" verticalDpi="300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B191BB12-CE67-CF47-8985-BC78FD2A84D8}" fitToPage="1">
      <rowBreaks count="3" manualBreakCount="3">
        <brk id="35" max="15" man="1"/>
        <brk id="55" max="15" man="1"/>
        <brk id="78" max="15" man="1"/>
      </rowBreaks>
      <pageMargins left="0.75" right="0.75" top="1" bottom="1" header="0.5" footer="0.5"/>
      <printOptions horizontalCentered="1" headings="1" gridLines="1"/>
      <pageSetup scale="21" orientation="landscape" cellComments="asDisplayed" horizontalDpi="300" verticalDpi="300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30999786-A234-420A-A7E2-45ECE08AB454}" showPageBreaks="1" fitToPage="1" printArea="1" topLeftCell="A7">
      <selection activeCell="A43" sqref="A43"/>
      <rowBreaks count="3" manualBreakCount="3">
        <brk id="35" max="15" man="1"/>
        <brk id="55" max="15" man="1"/>
        <brk id="78" max="15" man="1"/>
      </rowBreaks>
      <pageMargins left="0.75" right="0.75" top="1" bottom="1" header="0.5" footer="0.5"/>
      <printOptions horizontalCentered="1" headings="1" gridLines="1"/>
      <pageSetup scale="35" orientation="landscape" cellComments="asDisplayed" horizontalDpi="300" verticalDpi="300" r:id="rId3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CD29A67B-9871-47F2-9372-8539DC7E803D}" fitToPage="1">
      <rowBreaks count="3" manualBreakCount="3">
        <brk id="35" max="15" man="1"/>
        <brk id="55" max="15" man="1"/>
        <brk id="78" max="15" man="1"/>
      </rowBreaks>
      <pageMargins left="0.75" right="0.75" top="1" bottom="1" header="0.5" footer="0.5"/>
      <printOptions horizontalCentered="1" headings="1" gridLines="1"/>
      <pageSetup scale="35" orientation="landscape" cellComments="asDisplayed" horizontalDpi="300" verticalDpi="300" r:id="rId4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mergeCells count="3">
    <mergeCell ref="E12:K12"/>
    <mergeCell ref="E28:K28"/>
    <mergeCell ref="E46:K46"/>
  </mergeCells>
  <phoneticPr fontId="5" type="noConversion"/>
  <printOptions horizontalCentered="1" headings="1" gridLines="1"/>
  <pageMargins left="0.75" right="0.75" top="1" bottom="1" header="0.5" footer="0.5"/>
  <pageSetup scale="35" orientation="landscape" cellComments="asDisplayed" horizontalDpi="300" verticalDpi="300" r:id="rId5"/>
  <headerFooter alignWithMargins="0">
    <oddFooter>&amp;L&amp;"Arial"&amp;I&amp;08&amp;F, &amp;A&amp;C&amp;"Arial"&amp;I&amp;08Roger Grinde&amp;R&amp;"Arial,Italic"&amp;8&amp;D, &amp;T</oddFooter>
  </headerFooter>
  <rowBreaks count="3" manualBreakCount="3">
    <brk id="35" max="15" man="1"/>
    <brk id="55" max="15" man="1"/>
    <brk id="7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13"/>
  <sheetViews>
    <sheetView topLeftCell="A2" zoomScaleNormal="100" workbookViewId="0">
      <selection activeCell="C28" sqref="C28"/>
    </sheetView>
  </sheetViews>
  <sheetFormatPr defaultColWidth="8.85546875" defaultRowHeight="12.75" x14ac:dyDescent="0.2"/>
  <cols>
    <col min="1" max="1" width="42.140625" customWidth="1"/>
    <col min="2" max="2" width="9.5703125" style="1" bestFit="1" customWidth="1"/>
    <col min="3" max="3" width="26.42578125" bestFit="1" customWidth="1"/>
    <col min="4" max="4" width="39.85546875" customWidth="1"/>
    <col min="5" max="5" width="19.140625" style="1" customWidth="1"/>
    <col min="6" max="14" width="22.42578125" style="1" customWidth="1"/>
    <col min="16" max="16" width="21" customWidth="1"/>
  </cols>
  <sheetData>
    <row r="1" spans="1:15" ht="15.75" x14ac:dyDescent="0.25">
      <c r="A1" s="3"/>
    </row>
    <row r="2" spans="1:15" ht="15.75" x14ac:dyDescent="0.25">
      <c r="A2" s="3" t="s">
        <v>95</v>
      </c>
    </row>
    <row r="3" spans="1:15" ht="15.75" x14ac:dyDescent="0.25">
      <c r="D3" s="3" t="s">
        <v>115</v>
      </c>
    </row>
    <row r="4" spans="1:15" x14ac:dyDescent="0.2">
      <c r="A4" s="2" t="s">
        <v>2</v>
      </c>
    </row>
    <row r="5" spans="1:15" x14ac:dyDescent="0.2">
      <c r="A5" s="13" t="s">
        <v>72</v>
      </c>
      <c r="B5" s="47">
        <v>12.5</v>
      </c>
      <c r="D5" s="2" t="s">
        <v>15</v>
      </c>
      <c r="O5" s="2"/>
    </row>
    <row r="6" spans="1:15" x14ac:dyDescent="0.2">
      <c r="A6" s="4" t="s">
        <v>3</v>
      </c>
      <c r="B6" s="47">
        <v>18.75</v>
      </c>
      <c r="D6" s="11" t="s">
        <v>105</v>
      </c>
      <c r="E6" s="1">
        <f>SUM(B21:B28)</f>
        <v>14400</v>
      </c>
      <c r="O6" s="1"/>
    </row>
    <row r="7" spans="1:15" x14ac:dyDescent="0.2">
      <c r="A7" s="13" t="s">
        <v>53</v>
      </c>
      <c r="B7" s="47">
        <v>125</v>
      </c>
      <c r="D7" s="11" t="s">
        <v>106</v>
      </c>
      <c r="E7" s="1">
        <f>B15</f>
        <v>0</v>
      </c>
      <c r="O7" s="1"/>
    </row>
    <row r="8" spans="1:15" ht="13.5" thickBot="1" x14ac:dyDescent="0.25">
      <c r="A8" s="13" t="s">
        <v>138</v>
      </c>
      <c r="B8" s="47">
        <v>25</v>
      </c>
      <c r="D8" s="11" t="s">
        <v>107</v>
      </c>
      <c r="E8" s="1">
        <f>E6-E7</f>
        <v>14400</v>
      </c>
      <c r="O8" s="1"/>
    </row>
    <row r="9" spans="1:15" ht="13.5" thickBot="1" x14ac:dyDescent="0.25">
      <c r="A9" s="13" t="s">
        <v>9</v>
      </c>
      <c r="B9" s="47">
        <v>10</v>
      </c>
      <c r="D9" s="11" t="s">
        <v>108</v>
      </c>
      <c r="E9" s="52">
        <f>E8/B30</f>
        <v>1800</v>
      </c>
      <c r="F9" s="5" t="s">
        <v>16</v>
      </c>
      <c r="O9" s="1"/>
    </row>
    <row r="10" spans="1:15" x14ac:dyDescent="0.2">
      <c r="A10" s="4" t="s">
        <v>4</v>
      </c>
      <c r="B10" s="47">
        <v>800</v>
      </c>
      <c r="O10" s="1"/>
    </row>
    <row r="11" spans="1:15" x14ac:dyDescent="0.2">
      <c r="A11" s="4" t="s">
        <v>5</v>
      </c>
      <c r="B11" s="47">
        <v>500</v>
      </c>
      <c r="D11" s="8" t="s">
        <v>17</v>
      </c>
      <c r="O11" s="1"/>
    </row>
    <row r="12" spans="1:15" x14ac:dyDescent="0.2">
      <c r="D12" s="11" t="s">
        <v>111</v>
      </c>
      <c r="E12" s="1">
        <f>B17/B16</f>
        <v>20</v>
      </c>
      <c r="O12" s="1"/>
    </row>
    <row r="13" spans="1:15" ht="13.5" thickBot="1" x14ac:dyDescent="0.25">
      <c r="A13" s="2" t="s">
        <v>6</v>
      </c>
      <c r="D13" s="11" t="s">
        <v>104</v>
      </c>
      <c r="E13" s="1">
        <f>E9/E12</f>
        <v>90</v>
      </c>
      <c r="O13" s="1"/>
    </row>
    <row r="14" spans="1:15" ht="13.5" thickBot="1" x14ac:dyDescent="0.25">
      <c r="A14" s="4" t="s">
        <v>10</v>
      </c>
      <c r="B14" s="48">
        <v>90</v>
      </c>
      <c r="D14" s="11" t="s">
        <v>93</v>
      </c>
      <c r="E14" s="51">
        <f>IF($E$13-$B$14&gt;0,E13-B14,0)</f>
        <v>0</v>
      </c>
      <c r="O14" s="1"/>
    </row>
    <row r="15" spans="1:15" x14ac:dyDescent="0.2">
      <c r="A15" s="4" t="s">
        <v>11</v>
      </c>
      <c r="B15" s="48">
        <v>0</v>
      </c>
      <c r="D15" s="11" t="s">
        <v>38</v>
      </c>
      <c r="E15" s="51">
        <f>IF($E$13-$B$14&lt;0,B14-E13,0)</f>
        <v>0</v>
      </c>
      <c r="O15" s="1"/>
    </row>
    <row r="16" spans="1:15" x14ac:dyDescent="0.2">
      <c r="A16" s="4" t="s">
        <v>7</v>
      </c>
      <c r="B16" s="48">
        <v>8</v>
      </c>
      <c r="O16" s="1"/>
    </row>
    <row r="17" spans="1:15" x14ac:dyDescent="0.2">
      <c r="A17" s="13" t="s">
        <v>99</v>
      </c>
      <c r="B17" s="48">
        <v>160</v>
      </c>
      <c r="O17" s="1"/>
    </row>
    <row r="18" spans="1:15" x14ac:dyDescent="0.2">
      <c r="A18" s="4" t="s">
        <v>8</v>
      </c>
      <c r="B18" s="48">
        <v>40</v>
      </c>
      <c r="D18" s="8" t="s">
        <v>27</v>
      </c>
      <c r="E18" s="66" t="s">
        <v>0</v>
      </c>
      <c r="F18" s="66"/>
      <c r="G18" s="66"/>
      <c r="H18" s="66"/>
      <c r="I18" s="66"/>
      <c r="J18" s="66"/>
      <c r="K18" s="66"/>
      <c r="L18" s="66"/>
      <c r="O18" s="1"/>
    </row>
    <row r="19" spans="1:15" x14ac:dyDescent="0.2">
      <c r="E19" s="12">
        <f t="array" ref="E19:K19">TRANSPOSE(A21:A27)</f>
        <v>1</v>
      </c>
      <c r="F19" s="12">
        <v>2</v>
      </c>
      <c r="G19" s="12">
        <v>3</v>
      </c>
      <c r="H19" s="12">
        <v>4</v>
      </c>
      <c r="I19" s="12">
        <v>5</v>
      </c>
      <c r="J19" s="12">
        <v>6</v>
      </c>
      <c r="K19" s="12">
        <v>7</v>
      </c>
      <c r="L19" s="12">
        <v>8</v>
      </c>
      <c r="M19" s="12" t="s">
        <v>1</v>
      </c>
      <c r="N19" s="12"/>
      <c r="O19" s="1"/>
    </row>
    <row r="20" spans="1:15" x14ac:dyDescent="0.2">
      <c r="A20" s="2" t="s">
        <v>12</v>
      </c>
      <c r="B20"/>
      <c r="D20" s="6" t="s">
        <v>28</v>
      </c>
      <c r="E20" s="35">
        <f>B21-B15</f>
        <v>1920</v>
      </c>
      <c r="F20" s="35">
        <f t="array" ref="F20:L20">TRANSPOSE($B$22:$B$28)</f>
        <v>2160</v>
      </c>
      <c r="G20" s="35">
        <v>1440</v>
      </c>
      <c r="H20" s="35">
        <v>1200</v>
      </c>
      <c r="I20" s="35">
        <v>2040</v>
      </c>
      <c r="J20" s="35">
        <v>2400</v>
      </c>
      <c r="K20" s="35">
        <v>1740</v>
      </c>
      <c r="L20" s="1">
        <v>1500</v>
      </c>
      <c r="O20" s="1"/>
    </row>
    <row r="21" spans="1:15" ht="13.5" thickBot="1" x14ac:dyDescent="0.25">
      <c r="A21" s="4">
        <v>1</v>
      </c>
      <c r="B21" s="48">
        <v>1920</v>
      </c>
      <c r="D21" s="6" t="s">
        <v>29</v>
      </c>
      <c r="E21" s="35">
        <f>E20</f>
        <v>1920</v>
      </c>
      <c r="F21" s="35">
        <f>F20+E21</f>
        <v>4080</v>
      </c>
      <c r="G21" s="35">
        <f t="shared" ref="G21:L21" si="0">G20+F21</f>
        <v>5520</v>
      </c>
      <c r="H21" s="35">
        <f t="shared" si="0"/>
        <v>6720</v>
      </c>
      <c r="I21" s="35">
        <f t="shared" si="0"/>
        <v>8760</v>
      </c>
      <c r="J21" s="35">
        <f t="shared" si="0"/>
        <v>11160</v>
      </c>
      <c r="K21" s="35">
        <f t="shared" si="0"/>
        <v>12900</v>
      </c>
      <c r="L21" s="35">
        <f t="shared" si="0"/>
        <v>14400</v>
      </c>
      <c r="O21" s="1"/>
    </row>
    <row r="22" spans="1:15" ht="13.5" thickBot="1" x14ac:dyDescent="0.25">
      <c r="A22" s="4">
        <v>2</v>
      </c>
      <c r="B22" s="48">
        <v>2160</v>
      </c>
      <c r="D22" s="6" t="s">
        <v>30</v>
      </c>
      <c r="E22" s="35">
        <f t="shared" ref="E22:L22" si="1">$E$13*$B$17/$B$16</f>
        <v>1800</v>
      </c>
      <c r="F22" s="35">
        <f t="shared" si="1"/>
        <v>1800</v>
      </c>
      <c r="G22" s="35">
        <f t="shared" si="1"/>
        <v>1800</v>
      </c>
      <c r="H22" s="35">
        <f t="shared" si="1"/>
        <v>1800</v>
      </c>
      <c r="I22" s="35">
        <f t="shared" si="1"/>
        <v>1800</v>
      </c>
      <c r="J22" s="35">
        <f t="shared" si="1"/>
        <v>1800</v>
      </c>
      <c r="K22" s="35">
        <f t="shared" si="1"/>
        <v>1800</v>
      </c>
      <c r="L22" s="35">
        <f t="shared" si="1"/>
        <v>1800</v>
      </c>
      <c r="M22" s="50">
        <f>SUM(E22:L22)</f>
        <v>14400</v>
      </c>
      <c r="O22" s="1"/>
    </row>
    <row r="23" spans="1:15" x14ac:dyDescent="0.2">
      <c r="A23" s="4">
        <v>3</v>
      </c>
      <c r="B23" s="48">
        <v>1440</v>
      </c>
      <c r="D23" s="6" t="s">
        <v>31</v>
      </c>
      <c r="E23" s="35">
        <f>E22</f>
        <v>1800</v>
      </c>
      <c r="F23" s="35">
        <f>E23+F22</f>
        <v>3600</v>
      </c>
      <c r="G23" s="35">
        <f t="shared" ref="G23:L23" si="2">F23+G22</f>
        <v>5400</v>
      </c>
      <c r="H23" s="35">
        <f t="shared" si="2"/>
        <v>7200</v>
      </c>
      <c r="I23" s="35">
        <f t="shared" si="2"/>
        <v>9000</v>
      </c>
      <c r="J23" s="35">
        <f t="shared" si="2"/>
        <v>10800</v>
      </c>
      <c r="K23" s="35">
        <f t="shared" si="2"/>
        <v>12600</v>
      </c>
      <c r="L23" s="35">
        <f t="shared" si="2"/>
        <v>14400</v>
      </c>
      <c r="O23" s="1"/>
    </row>
    <row r="24" spans="1:15" ht="13.5" thickBot="1" x14ac:dyDescent="0.25">
      <c r="A24" s="4">
        <v>4</v>
      </c>
      <c r="B24" s="48">
        <v>1200</v>
      </c>
      <c r="D24" s="11" t="s">
        <v>116</v>
      </c>
      <c r="E24" s="35">
        <f>E21-E23</f>
        <v>120</v>
      </c>
      <c r="F24" s="35">
        <f t="shared" ref="F24:L24" si="3">F21-F23</f>
        <v>480</v>
      </c>
      <c r="G24" s="35">
        <f t="shared" si="3"/>
        <v>120</v>
      </c>
      <c r="H24" s="35">
        <f t="shared" si="3"/>
        <v>-480</v>
      </c>
      <c r="I24" s="35">
        <f t="shared" si="3"/>
        <v>-240</v>
      </c>
      <c r="J24" s="35">
        <f t="shared" si="3"/>
        <v>360</v>
      </c>
      <c r="K24" s="35">
        <f t="shared" si="3"/>
        <v>300</v>
      </c>
      <c r="L24" s="35">
        <f t="shared" si="3"/>
        <v>0</v>
      </c>
      <c r="O24" s="1"/>
    </row>
    <row r="25" spans="1:15" x14ac:dyDescent="0.2">
      <c r="A25" s="4">
        <v>5</v>
      </c>
      <c r="B25" s="48">
        <v>2040</v>
      </c>
      <c r="D25" s="11" t="s">
        <v>117</v>
      </c>
      <c r="E25" s="35">
        <f>IF(E24&lt;0,-E24,0)</f>
        <v>0</v>
      </c>
      <c r="F25" s="35">
        <f t="shared" ref="F25:L25" si="4">IF(F24&lt;0,-F24,0)</f>
        <v>0</v>
      </c>
      <c r="G25" s="35">
        <f t="shared" si="4"/>
        <v>0</v>
      </c>
      <c r="H25" s="35">
        <f t="shared" si="4"/>
        <v>480</v>
      </c>
      <c r="I25" s="35">
        <f t="shared" si="4"/>
        <v>240</v>
      </c>
      <c r="J25" s="35">
        <f t="shared" si="4"/>
        <v>0</v>
      </c>
      <c r="K25" s="35">
        <f t="shared" si="4"/>
        <v>0</v>
      </c>
      <c r="L25" s="35">
        <f t="shared" si="4"/>
        <v>0</v>
      </c>
      <c r="M25" s="55">
        <f>SUM(E25:L25)</f>
        <v>720</v>
      </c>
      <c r="O25" s="1"/>
    </row>
    <row r="26" spans="1:15" ht="13.5" thickBot="1" x14ac:dyDescent="0.25">
      <c r="A26" s="4">
        <v>6</v>
      </c>
      <c r="B26" s="48">
        <v>2400</v>
      </c>
      <c r="D26" s="11" t="s">
        <v>100</v>
      </c>
      <c r="E26" s="35">
        <f>IF(E24&lt;0,0,E24)</f>
        <v>120</v>
      </c>
      <c r="F26" s="35">
        <f t="shared" ref="F26:L26" si="5">IF(F24&lt;0,0,F24)</f>
        <v>480</v>
      </c>
      <c r="G26" s="35">
        <f t="shared" si="5"/>
        <v>120</v>
      </c>
      <c r="H26" s="35">
        <f t="shared" si="5"/>
        <v>0</v>
      </c>
      <c r="I26" s="35">
        <f t="shared" si="5"/>
        <v>0</v>
      </c>
      <c r="J26" s="35">
        <f t="shared" si="5"/>
        <v>360</v>
      </c>
      <c r="K26" s="35">
        <f t="shared" si="5"/>
        <v>300</v>
      </c>
      <c r="L26" s="35">
        <f t="shared" si="5"/>
        <v>0</v>
      </c>
      <c r="M26" s="56">
        <f>SUM(E26:L26)</f>
        <v>1380</v>
      </c>
      <c r="O26" s="1"/>
    </row>
    <row r="27" spans="1:15" x14ac:dyDescent="0.2">
      <c r="A27" s="4">
        <v>7</v>
      </c>
      <c r="B27" s="48">
        <v>1740</v>
      </c>
      <c r="O27" s="1"/>
    </row>
    <row r="28" spans="1:15" x14ac:dyDescent="0.2">
      <c r="A28" s="4">
        <v>8</v>
      </c>
      <c r="B28" s="48">
        <v>1500</v>
      </c>
      <c r="D28" s="2" t="s">
        <v>118</v>
      </c>
      <c r="O28" s="1"/>
    </row>
    <row r="29" spans="1:15" x14ac:dyDescent="0.2">
      <c r="A29" s="4"/>
      <c r="D29" s="11" t="s">
        <v>81</v>
      </c>
      <c r="E29" s="10">
        <f>B5*B17*B30*E13</f>
        <v>1440000</v>
      </c>
      <c r="F29"/>
      <c r="G29"/>
      <c r="H29"/>
      <c r="I29"/>
      <c r="J29"/>
      <c r="K29"/>
      <c r="L29"/>
      <c r="M29"/>
      <c r="O29" s="1"/>
    </row>
    <row r="30" spans="1:15" x14ac:dyDescent="0.2">
      <c r="A30" s="42" t="s">
        <v>14</v>
      </c>
      <c r="B30" s="1">
        <f>COUNT(B21:B28)</f>
        <v>8</v>
      </c>
      <c r="D30" s="6" t="s">
        <v>33</v>
      </c>
      <c r="E30" s="10">
        <f>M25*B9</f>
        <v>7200</v>
      </c>
      <c r="F30"/>
      <c r="G30"/>
      <c r="H30"/>
      <c r="I30"/>
      <c r="J30"/>
      <c r="K30"/>
      <c r="L30"/>
      <c r="M30"/>
      <c r="O30" s="1"/>
    </row>
    <row r="31" spans="1:15" x14ac:dyDescent="0.2">
      <c r="D31" s="11" t="s">
        <v>62</v>
      </c>
      <c r="E31" s="10">
        <f>M26*B8</f>
        <v>34500</v>
      </c>
      <c r="F31"/>
      <c r="G31"/>
      <c r="H31" s="6"/>
      <c r="J31"/>
      <c r="K31"/>
      <c r="L31"/>
      <c r="M31"/>
      <c r="O31" s="1"/>
    </row>
    <row r="32" spans="1:15" x14ac:dyDescent="0.2">
      <c r="D32" s="6" t="s">
        <v>34</v>
      </c>
      <c r="E32" s="10">
        <f>E14*B10</f>
        <v>0</v>
      </c>
      <c r="F32"/>
      <c r="G32"/>
      <c r="H32"/>
      <c r="I32"/>
      <c r="J32"/>
      <c r="K32"/>
      <c r="L32"/>
      <c r="M32"/>
      <c r="O32" s="1"/>
    </row>
    <row r="33" spans="3:15" ht="13.5" thickBot="1" x14ac:dyDescent="0.25">
      <c r="D33" s="6" t="s">
        <v>35</v>
      </c>
      <c r="E33" s="10">
        <f>E15*B11</f>
        <v>0</v>
      </c>
      <c r="F33"/>
      <c r="G33"/>
      <c r="H33"/>
      <c r="I33"/>
      <c r="J33"/>
      <c r="K33"/>
      <c r="L33"/>
      <c r="M33"/>
      <c r="O33" s="1"/>
    </row>
    <row r="34" spans="3:15" ht="13.5" thickBot="1" x14ac:dyDescent="0.25">
      <c r="D34" s="6" t="s">
        <v>36</v>
      </c>
      <c r="E34" s="49">
        <f>SUM(E29:E33)</f>
        <v>1481700</v>
      </c>
      <c r="F34"/>
      <c r="G34"/>
      <c r="H34"/>
      <c r="I34"/>
      <c r="J34"/>
      <c r="K34"/>
      <c r="L34"/>
      <c r="M34"/>
      <c r="O34" s="1"/>
    </row>
    <row r="35" spans="3:15" x14ac:dyDescent="0.2">
      <c r="F35"/>
      <c r="G35"/>
      <c r="H35"/>
      <c r="I35"/>
      <c r="J35"/>
      <c r="K35"/>
      <c r="L35"/>
      <c r="M35"/>
      <c r="O35" s="1"/>
    </row>
    <row r="36" spans="3:15" x14ac:dyDescent="0.2">
      <c r="D36" s="6"/>
      <c r="E36" s="14"/>
      <c r="F36"/>
      <c r="G36"/>
      <c r="H36"/>
      <c r="I36"/>
      <c r="J36"/>
      <c r="K36"/>
      <c r="L36"/>
      <c r="M36"/>
      <c r="O36" s="1"/>
    </row>
    <row r="37" spans="3:15" x14ac:dyDescent="0.2">
      <c r="E37"/>
      <c r="F37"/>
      <c r="G37"/>
      <c r="H37"/>
      <c r="I37"/>
      <c r="J37"/>
      <c r="K37"/>
      <c r="L37"/>
      <c r="M37"/>
    </row>
    <row r="38" spans="3:15" ht="15.75" x14ac:dyDescent="0.25">
      <c r="D38" s="3" t="s">
        <v>83</v>
      </c>
    </row>
    <row r="39" spans="3:15" ht="15.75" x14ac:dyDescent="0.25">
      <c r="D39" s="3"/>
    </row>
    <row r="40" spans="3:15" ht="13.5" thickBot="1" x14ac:dyDescent="0.25">
      <c r="C40" s="1"/>
      <c r="E40"/>
      <c r="F40"/>
      <c r="G40" s="7" t="s">
        <v>86</v>
      </c>
    </row>
    <row r="41" spans="3:15" ht="13.5" thickBot="1" x14ac:dyDescent="0.25">
      <c r="C41" s="1"/>
      <c r="D41" s="1"/>
      <c r="E41"/>
      <c r="F41"/>
      <c r="G41" s="11" t="s">
        <v>87</v>
      </c>
      <c r="H41" s="45">
        <f>MAX(E51:L51)</f>
        <v>2040</v>
      </c>
    </row>
    <row r="42" spans="3:15" x14ac:dyDescent="0.2">
      <c r="C42" s="1"/>
      <c r="D42" s="1"/>
      <c r="E42"/>
      <c r="F42"/>
      <c r="G42" s="11" t="s">
        <v>63</v>
      </c>
      <c r="H42" s="40">
        <f>B$17/B$16</f>
        <v>20</v>
      </c>
    </row>
    <row r="43" spans="3:15" ht="13.5" thickBot="1" x14ac:dyDescent="0.25">
      <c r="C43" s="1"/>
      <c r="D43" s="1"/>
      <c r="E43"/>
      <c r="F43"/>
      <c r="G43" s="11" t="s">
        <v>48</v>
      </c>
      <c r="H43" s="1">
        <f>H41/H42</f>
        <v>102</v>
      </c>
    </row>
    <row r="44" spans="3:15" ht="13.5" thickBot="1" x14ac:dyDescent="0.25">
      <c r="C44" s="1"/>
      <c r="D44" s="1"/>
      <c r="E44"/>
      <c r="F44"/>
      <c r="G44" s="11" t="s">
        <v>19</v>
      </c>
      <c r="H44" s="57">
        <f>MAX(H43-$B$14,0)</f>
        <v>12</v>
      </c>
    </row>
    <row r="45" spans="3:15" ht="13.5" thickBot="1" x14ac:dyDescent="0.25">
      <c r="C45" s="1"/>
      <c r="D45" s="1"/>
      <c r="E45"/>
      <c r="F45"/>
      <c r="G45" s="11" t="s">
        <v>20</v>
      </c>
      <c r="H45" s="57">
        <f>MAX($B$14-H43,0)</f>
        <v>0</v>
      </c>
    </row>
    <row r="46" spans="3:15" x14ac:dyDescent="0.2">
      <c r="O46" s="2"/>
    </row>
    <row r="47" spans="3:15" x14ac:dyDescent="0.2">
      <c r="D47" s="8" t="s">
        <v>27</v>
      </c>
      <c r="E47" s="66" t="s">
        <v>0</v>
      </c>
      <c r="F47" s="66"/>
      <c r="G47" s="66"/>
      <c r="H47" s="66"/>
      <c r="I47" s="66"/>
      <c r="J47" s="66"/>
      <c r="K47" s="66"/>
      <c r="L47" s="66"/>
    </row>
    <row r="48" spans="3:15" x14ac:dyDescent="0.2">
      <c r="E48" s="12">
        <f t="array" ref="E48:K48">TRANSPOSE($A$21:$A$27)</f>
        <v>1</v>
      </c>
      <c r="F48" s="12">
        <v>2</v>
      </c>
      <c r="G48" s="12">
        <v>3</v>
      </c>
      <c r="H48" s="12">
        <v>4</v>
      </c>
      <c r="I48" s="12">
        <v>5</v>
      </c>
      <c r="J48" s="12">
        <v>6</v>
      </c>
      <c r="K48" s="12">
        <v>7</v>
      </c>
      <c r="L48" s="12">
        <v>8</v>
      </c>
      <c r="M48" s="12" t="s">
        <v>1</v>
      </c>
    </row>
    <row r="49" spans="4:15" x14ac:dyDescent="0.2">
      <c r="D49" s="6" t="s">
        <v>28</v>
      </c>
      <c r="E49" s="1">
        <f>$B$21-B15</f>
        <v>1920</v>
      </c>
      <c r="F49" s="1">
        <f t="array" ref="F49:L49">TRANSPOSE($B$22:$B$28)</f>
        <v>2160</v>
      </c>
      <c r="G49" s="1">
        <v>1440</v>
      </c>
      <c r="H49" s="1">
        <v>1200</v>
      </c>
      <c r="I49" s="1">
        <v>2040</v>
      </c>
      <c r="J49" s="1">
        <v>2400</v>
      </c>
      <c r="K49" s="1">
        <v>1740</v>
      </c>
      <c r="L49" s="1">
        <v>1500</v>
      </c>
    </row>
    <row r="50" spans="4:15" x14ac:dyDescent="0.2">
      <c r="D50" s="11" t="s">
        <v>29</v>
      </c>
      <c r="E50" s="1">
        <f>SUM($E$49:E49)</f>
        <v>1920</v>
      </c>
      <c r="F50" s="1">
        <f>SUM($E$49:F49)</f>
        <v>4080</v>
      </c>
      <c r="G50" s="1">
        <f>SUM($E$49:G49)</f>
        <v>5520</v>
      </c>
      <c r="H50" s="1">
        <f>SUM($E$49:H49)</f>
        <v>6720</v>
      </c>
      <c r="I50" s="1">
        <f>SUM($E$49:I49)</f>
        <v>8760</v>
      </c>
      <c r="J50" s="1">
        <f>SUM($E$49:J49)</f>
        <v>11160</v>
      </c>
      <c r="K50" s="1">
        <f>SUM($E$49:K49)</f>
        <v>12900</v>
      </c>
      <c r="L50" s="1">
        <f>SUM($E$49:L49)</f>
        <v>14400</v>
      </c>
    </row>
    <row r="51" spans="4:15" ht="13.5" thickBot="1" x14ac:dyDescent="0.25">
      <c r="D51" s="11" t="s">
        <v>84</v>
      </c>
      <c r="E51" s="1">
        <f>E$50/E$48</f>
        <v>1920</v>
      </c>
      <c r="F51" s="1">
        <f t="shared" ref="F51:L51" si="6">F$50/F$48</f>
        <v>2040</v>
      </c>
      <c r="G51" s="1">
        <f t="shared" si="6"/>
        <v>1840</v>
      </c>
      <c r="H51" s="1">
        <f t="shared" si="6"/>
        <v>1680</v>
      </c>
      <c r="I51" s="1">
        <f t="shared" si="6"/>
        <v>1752</v>
      </c>
      <c r="J51" s="1">
        <f t="shared" si="6"/>
        <v>1860</v>
      </c>
      <c r="K51" s="1">
        <f t="shared" si="6"/>
        <v>1842.8571428571429</v>
      </c>
      <c r="L51" s="1">
        <f t="shared" si="6"/>
        <v>1800</v>
      </c>
    </row>
    <row r="52" spans="4:15" ht="13.5" thickBot="1" x14ac:dyDescent="0.25">
      <c r="D52" s="11" t="s">
        <v>64</v>
      </c>
      <c r="E52" s="1">
        <f t="shared" ref="E52:L52" si="7">$H$41</f>
        <v>2040</v>
      </c>
      <c r="F52" s="1">
        <f t="shared" si="7"/>
        <v>2040</v>
      </c>
      <c r="G52" s="1">
        <f t="shared" si="7"/>
        <v>2040</v>
      </c>
      <c r="H52" s="1">
        <f t="shared" si="7"/>
        <v>2040</v>
      </c>
      <c r="I52" s="1">
        <f t="shared" si="7"/>
        <v>2040</v>
      </c>
      <c r="J52" s="1">
        <f t="shared" si="7"/>
        <v>2040</v>
      </c>
      <c r="K52" s="1">
        <f t="shared" si="7"/>
        <v>2040</v>
      </c>
      <c r="L52" s="1">
        <f t="shared" si="7"/>
        <v>2040</v>
      </c>
      <c r="M52" s="52">
        <f>SUM(E52:L52)</f>
        <v>16320</v>
      </c>
    </row>
    <row r="53" spans="4:15" x14ac:dyDescent="0.2">
      <c r="D53" s="11" t="s">
        <v>31</v>
      </c>
      <c r="E53" s="1">
        <f>SUM($E52:E52)</f>
        <v>2040</v>
      </c>
      <c r="F53" s="1">
        <f>SUM($E52:F52)</f>
        <v>4080</v>
      </c>
      <c r="G53" s="1">
        <f>SUM($E52:G52)</f>
        <v>6120</v>
      </c>
      <c r="H53" s="1">
        <f>SUM($E52:H52)</f>
        <v>8160</v>
      </c>
      <c r="I53" s="1">
        <f>SUM($E52:I52)</f>
        <v>10200</v>
      </c>
      <c r="J53" s="1">
        <f>SUM($E52:J52)</f>
        <v>12240</v>
      </c>
      <c r="K53" s="1">
        <f>SUM($E52:K52)</f>
        <v>14280</v>
      </c>
      <c r="L53" s="1">
        <f>SUM($E52:L52)</f>
        <v>16320</v>
      </c>
    </row>
    <row r="54" spans="4:15" ht="13.5" thickBot="1" x14ac:dyDescent="0.25">
      <c r="D54" s="11" t="s">
        <v>116</v>
      </c>
      <c r="E54" s="1">
        <f>E50-E53</f>
        <v>-120</v>
      </c>
      <c r="F54" s="1">
        <f t="shared" ref="F54:L54" si="8">F50-F53</f>
        <v>0</v>
      </c>
      <c r="G54" s="1">
        <f t="shared" si="8"/>
        <v>-600</v>
      </c>
      <c r="H54" s="1">
        <f t="shared" si="8"/>
        <v>-1440</v>
      </c>
      <c r="I54" s="1">
        <f t="shared" si="8"/>
        <v>-1440</v>
      </c>
      <c r="J54" s="1">
        <f t="shared" si="8"/>
        <v>-1080</v>
      </c>
      <c r="K54" s="1">
        <f t="shared" si="8"/>
        <v>-1380</v>
      </c>
      <c r="L54" s="1">
        <f t="shared" si="8"/>
        <v>-1920</v>
      </c>
      <c r="O54" s="1"/>
    </row>
    <row r="55" spans="4:15" ht="13.5" thickBot="1" x14ac:dyDescent="0.25">
      <c r="D55" s="11" t="s">
        <v>117</v>
      </c>
      <c r="E55" s="1">
        <f>IF(E54&lt;0,-E54,0)</f>
        <v>120</v>
      </c>
      <c r="F55" s="1">
        <f t="shared" ref="F55:L55" si="9">IF(F54&lt;0,-F54,0)</f>
        <v>0</v>
      </c>
      <c r="G55" s="1">
        <f t="shared" si="9"/>
        <v>600</v>
      </c>
      <c r="H55" s="1">
        <f t="shared" si="9"/>
        <v>1440</v>
      </c>
      <c r="I55" s="1">
        <f t="shared" si="9"/>
        <v>1440</v>
      </c>
      <c r="J55" s="1">
        <f t="shared" si="9"/>
        <v>1080</v>
      </c>
      <c r="K55" s="1">
        <f t="shared" si="9"/>
        <v>1380</v>
      </c>
      <c r="L55" s="1">
        <f t="shared" si="9"/>
        <v>1920</v>
      </c>
      <c r="M55" s="52">
        <f t="shared" ref="M55:M56" si="10">SUM(E55:L55)</f>
        <v>7980</v>
      </c>
      <c r="O55" s="1"/>
    </row>
    <row r="56" spans="4:15" ht="13.5" thickBot="1" x14ac:dyDescent="0.25">
      <c r="D56" s="11" t="s">
        <v>100</v>
      </c>
      <c r="E56" s="1">
        <f>IF(E54&gt;0,E54,0)</f>
        <v>0</v>
      </c>
      <c r="F56" s="1">
        <f t="shared" ref="F56:L56" si="11">IF(F54&gt;0,F54,0)</f>
        <v>0</v>
      </c>
      <c r="G56" s="1">
        <f t="shared" si="11"/>
        <v>0</v>
      </c>
      <c r="H56" s="1">
        <f t="shared" si="11"/>
        <v>0</v>
      </c>
      <c r="I56" s="1">
        <f t="shared" si="11"/>
        <v>0</v>
      </c>
      <c r="J56" s="1">
        <f t="shared" si="11"/>
        <v>0</v>
      </c>
      <c r="K56" s="1">
        <f t="shared" si="11"/>
        <v>0</v>
      </c>
      <c r="L56" s="1">
        <f t="shared" si="11"/>
        <v>0</v>
      </c>
      <c r="M56" s="52">
        <f t="shared" si="10"/>
        <v>0</v>
      </c>
      <c r="O56" s="1"/>
    </row>
    <row r="57" spans="4:15" x14ac:dyDescent="0.2">
      <c r="F57"/>
      <c r="G57"/>
      <c r="H57"/>
      <c r="I57"/>
      <c r="J57"/>
      <c r="K57"/>
      <c r="L57"/>
      <c r="M57"/>
    </row>
    <row r="58" spans="4:15" x14ac:dyDescent="0.2">
      <c r="D58" s="2" t="s">
        <v>85</v>
      </c>
    </row>
    <row r="59" spans="4:15" x14ac:dyDescent="0.2">
      <c r="D59" s="11" t="s">
        <v>81</v>
      </c>
      <c r="E59" s="41">
        <f>H43*B$17*B$5*B$30</f>
        <v>1632000</v>
      </c>
    </row>
    <row r="60" spans="4:15" x14ac:dyDescent="0.2">
      <c r="D60" s="11" t="s">
        <v>33</v>
      </c>
      <c r="E60" s="41">
        <f>M55*B9</f>
        <v>79800</v>
      </c>
    </row>
    <row r="61" spans="4:15" x14ac:dyDescent="0.2">
      <c r="D61" s="11" t="s">
        <v>62</v>
      </c>
      <c r="E61" s="41">
        <f>M56*B8</f>
        <v>0</v>
      </c>
    </row>
    <row r="62" spans="4:15" x14ac:dyDescent="0.2">
      <c r="D62" s="6" t="s">
        <v>34</v>
      </c>
      <c r="E62" s="41">
        <f>H44*B10</f>
        <v>9600</v>
      </c>
    </row>
    <row r="63" spans="4:15" ht="13.5" thickBot="1" x14ac:dyDescent="0.25">
      <c r="D63" s="6" t="s">
        <v>35</v>
      </c>
      <c r="E63" s="41">
        <f>H45*B11</f>
        <v>0</v>
      </c>
    </row>
    <row r="64" spans="4:15" ht="13.5" thickBot="1" x14ac:dyDescent="0.25">
      <c r="D64" s="6" t="s">
        <v>36</v>
      </c>
      <c r="E64" s="58">
        <f>SUM(E59:E63)</f>
        <v>1721400</v>
      </c>
    </row>
    <row r="68" spans="4:13" ht="15.75" x14ac:dyDescent="0.25">
      <c r="D68" s="3" t="s">
        <v>139</v>
      </c>
    </row>
    <row r="69" spans="4:13" ht="16.5" thickBot="1" x14ac:dyDescent="0.3">
      <c r="D69" s="3"/>
    </row>
    <row r="70" spans="4:13" ht="13.5" thickBot="1" x14ac:dyDescent="0.25">
      <c r="D70" s="11" t="s">
        <v>73</v>
      </c>
      <c r="E70" s="52">
        <v>90</v>
      </c>
    </row>
    <row r="71" spans="4:13" ht="13.5" thickBot="1" x14ac:dyDescent="0.25">
      <c r="D71" s="11" t="s">
        <v>111</v>
      </c>
      <c r="E71" s="52">
        <v>20</v>
      </c>
      <c r="F71" s="15" t="s">
        <v>88</v>
      </c>
    </row>
    <row r="73" spans="4:13" x14ac:dyDescent="0.2">
      <c r="D73" s="8" t="s">
        <v>27</v>
      </c>
      <c r="E73" s="66" t="s">
        <v>0</v>
      </c>
      <c r="F73" s="66"/>
      <c r="G73" s="66"/>
      <c r="H73" s="66"/>
      <c r="I73" s="66"/>
      <c r="J73" s="66"/>
      <c r="K73" s="66"/>
      <c r="L73" s="66"/>
    </row>
    <row r="74" spans="4:13" x14ac:dyDescent="0.2">
      <c r="E74" s="12">
        <f t="array" ref="E74:K74">TRANSPOSE($A$21:$A$27)</f>
        <v>1</v>
      </c>
      <c r="F74" s="12">
        <v>2</v>
      </c>
      <c r="G74" s="12">
        <v>3</v>
      </c>
      <c r="H74" s="12">
        <v>4</v>
      </c>
      <c r="I74" s="12">
        <v>5</v>
      </c>
      <c r="J74" s="12">
        <v>6</v>
      </c>
      <c r="K74" s="12">
        <v>7</v>
      </c>
      <c r="L74" s="12">
        <v>8</v>
      </c>
      <c r="M74" s="12" t="s">
        <v>1</v>
      </c>
    </row>
    <row r="75" spans="4:13" ht="13.5" thickBot="1" x14ac:dyDescent="0.25">
      <c r="D75" s="6" t="s">
        <v>28</v>
      </c>
      <c r="E75" s="46">
        <f>$B$21-$B$15</f>
        <v>1920</v>
      </c>
      <c r="F75" s="1">
        <f t="array" ref="F75:L75">TRANSPOSE($B$22:$B$28)</f>
        <v>2160</v>
      </c>
      <c r="G75" s="1">
        <v>1440</v>
      </c>
      <c r="H75" s="1">
        <v>1200</v>
      </c>
      <c r="I75" s="1">
        <v>2040</v>
      </c>
      <c r="J75" s="1">
        <v>2400</v>
      </c>
      <c r="K75" s="1">
        <v>1740</v>
      </c>
      <c r="L75" s="1">
        <v>1500</v>
      </c>
    </row>
    <row r="76" spans="4:13" ht="13.5" thickBot="1" x14ac:dyDescent="0.25">
      <c r="D76" s="11" t="s">
        <v>30</v>
      </c>
      <c r="E76" s="46">
        <f>E75</f>
        <v>1920</v>
      </c>
      <c r="F76" s="1">
        <f t="shared" ref="F76:L76" si="12">F75</f>
        <v>2160</v>
      </c>
      <c r="G76" s="1">
        <f t="shared" si="12"/>
        <v>1440</v>
      </c>
      <c r="H76" s="1">
        <f t="shared" si="12"/>
        <v>1200</v>
      </c>
      <c r="I76" s="1">
        <f t="shared" si="12"/>
        <v>2040</v>
      </c>
      <c r="J76" s="1">
        <f t="shared" si="12"/>
        <v>2400</v>
      </c>
      <c r="K76" s="1">
        <f t="shared" si="12"/>
        <v>1740</v>
      </c>
      <c r="L76" s="1">
        <f t="shared" si="12"/>
        <v>1500</v>
      </c>
      <c r="M76" s="9">
        <f>SUM(E76:L76)</f>
        <v>14400</v>
      </c>
    </row>
    <row r="77" spans="4:13" ht="13.5" thickBot="1" x14ac:dyDescent="0.25">
      <c r="D77" s="11" t="s">
        <v>37</v>
      </c>
      <c r="E77" s="46">
        <f>E76/$E$71</f>
        <v>96</v>
      </c>
      <c r="F77" s="1">
        <f t="shared" ref="F77:L77" si="13">F76/$E$71</f>
        <v>108</v>
      </c>
      <c r="G77" s="1">
        <f t="shared" si="13"/>
        <v>72</v>
      </c>
      <c r="H77" s="1">
        <f t="shared" si="13"/>
        <v>60</v>
      </c>
      <c r="I77" s="1">
        <f t="shared" si="13"/>
        <v>102</v>
      </c>
      <c r="J77" s="1">
        <f t="shared" si="13"/>
        <v>120</v>
      </c>
      <c r="K77" s="1">
        <f t="shared" si="13"/>
        <v>87</v>
      </c>
      <c r="L77" s="1">
        <f t="shared" si="13"/>
        <v>75</v>
      </c>
      <c r="M77" s="1">
        <f>SUM(E77:L77)</f>
        <v>720</v>
      </c>
    </row>
    <row r="78" spans="4:13" ht="13.5" thickBot="1" x14ac:dyDescent="0.25">
      <c r="D78" s="11" t="s">
        <v>93</v>
      </c>
      <c r="E78" s="1">
        <f>MAX(E77-E70,0)</f>
        <v>6</v>
      </c>
      <c r="F78" s="1">
        <f>MAX(F77-E77,0)</f>
        <v>12</v>
      </c>
      <c r="G78" s="1">
        <f t="shared" ref="G78:L78" si="14">MAX(G77-F77,0)</f>
        <v>0</v>
      </c>
      <c r="H78" s="1">
        <f t="shared" si="14"/>
        <v>0</v>
      </c>
      <c r="I78" s="1">
        <f t="shared" si="14"/>
        <v>42</v>
      </c>
      <c r="J78" s="1">
        <f t="shared" si="14"/>
        <v>18</v>
      </c>
      <c r="K78" s="1">
        <f t="shared" si="14"/>
        <v>0</v>
      </c>
      <c r="L78" s="1">
        <f t="shared" si="14"/>
        <v>0</v>
      </c>
      <c r="M78" s="9">
        <f t="shared" ref="M78:M79" si="15">SUM(E78:L78)</f>
        <v>78</v>
      </c>
    </row>
    <row r="79" spans="4:13" ht="13.5" thickBot="1" x14ac:dyDescent="0.25">
      <c r="D79" s="11" t="s">
        <v>38</v>
      </c>
      <c r="E79" s="1">
        <f>MAX(E70-E77,0)</f>
        <v>0</v>
      </c>
      <c r="F79" s="1">
        <f>MAX(E77-F77,0)</f>
        <v>0</v>
      </c>
      <c r="G79" s="1">
        <f t="shared" ref="G79:L79" si="16">MAX(F77-G77,0)</f>
        <v>36</v>
      </c>
      <c r="H79" s="1">
        <f t="shared" si="16"/>
        <v>12</v>
      </c>
      <c r="I79" s="1">
        <f t="shared" si="16"/>
        <v>0</v>
      </c>
      <c r="J79" s="1">
        <f t="shared" si="16"/>
        <v>0</v>
      </c>
      <c r="K79" s="1">
        <f t="shared" si="16"/>
        <v>33</v>
      </c>
      <c r="L79" s="1">
        <f t="shared" si="16"/>
        <v>12</v>
      </c>
      <c r="M79" s="9">
        <f t="shared" si="15"/>
        <v>93</v>
      </c>
    </row>
    <row r="80" spans="4:13" x14ac:dyDescent="0.2">
      <c r="F80"/>
      <c r="G80"/>
      <c r="H80"/>
      <c r="I80"/>
      <c r="J80"/>
      <c r="K80"/>
      <c r="L80"/>
      <c r="M80"/>
    </row>
    <row r="81" spans="4:6" x14ac:dyDescent="0.2">
      <c r="D81" s="2" t="s">
        <v>89</v>
      </c>
    </row>
    <row r="82" spans="4:6" x14ac:dyDescent="0.2">
      <c r="D82" s="11" t="s">
        <v>81</v>
      </c>
      <c r="E82" s="39">
        <f>M77*B17*B5</f>
        <v>1440000</v>
      </c>
    </row>
    <row r="83" spans="4:6" x14ac:dyDescent="0.2">
      <c r="D83" s="11" t="s">
        <v>33</v>
      </c>
      <c r="E83" s="43">
        <v>0</v>
      </c>
    </row>
    <row r="84" spans="4:6" x14ac:dyDescent="0.2">
      <c r="D84" s="11" t="s">
        <v>140</v>
      </c>
      <c r="E84" s="43">
        <v>0</v>
      </c>
    </row>
    <row r="85" spans="4:6" x14ac:dyDescent="0.2">
      <c r="D85" s="6" t="s">
        <v>34</v>
      </c>
      <c r="E85" s="39">
        <f>M78*B10</f>
        <v>62400</v>
      </c>
    </row>
    <row r="86" spans="4:6" ht="13.5" thickBot="1" x14ac:dyDescent="0.25">
      <c r="D86" s="6" t="s">
        <v>35</v>
      </c>
      <c r="E86" s="39">
        <f>M79*B11</f>
        <v>46500</v>
      </c>
    </row>
    <row r="87" spans="4:6" ht="13.5" thickBot="1" x14ac:dyDescent="0.25">
      <c r="D87" s="6" t="s">
        <v>36</v>
      </c>
      <c r="E87" s="49">
        <f>SUM(E82:E86)</f>
        <v>1548900</v>
      </c>
    </row>
    <row r="91" spans="4:6" ht="15.75" x14ac:dyDescent="0.25">
      <c r="D91" s="3" t="s">
        <v>90</v>
      </c>
    </row>
    <row r="92" spans="4:6" ht="15.75" x14ac:dyDescent="0.25">
      <c r="D92" s="3"/>
    </row>
    <row r="93" spans="4:6" x14ac:dyDescent="0.2">
      <c r="D93" s="7" t="s">
        <v>91</v>
      </c>
    </row>
    <row r="94" spans="4:6" x14ac:dyDescent="0.2">
      <c r="D94" s="11" t="s">
        <v>119</v>
      </c>
      <c r="E94" s="1">
        <f>B14</f>
        <v>90</v>
      </c>
      <c r="F94" s="15"/>
    </row>
    <row r="95" spans="4:6" x14ac:dyDescent="0.2">
      <c r="D95" s="11" t="s">
        <v>109</v>
      </c>
      <c r="E95" s="1">
        <f>B17/B16</f>
        <v>20</v>
      </c>
      <c r="F95" s="15"/>
    </row>
    <row r="96" spans="4:6" x14ac:dyDescent="0.2">
      <c r="D96" s="11" t="s">
        <v>120</v>
      </c>
      <c r="E96" s="1">
        <f>E95*E94</f>
        <v>1800</v>
      </c>
    </row>
    <row r="97" spans="4:13" x14ac:dyDescent="0.2">
      <c r="D97" s="20"/>
    </row>
    <row r="98" spans="4:13" x14ac:dyDescent="0.2">
      <c r="D98" s="8" t="s">
        <v>27</v>
      </c>
      <c r="E98" s="66" t="s">
        <v>0</v>
      </c>
      <c r="F98" s="66"/>
      <c r="G98" s="66"/>
      <c r="H98" s="66"/>
      <c r="I98" s="66"/>
      <c r="J98" s="66"/>
      <c r="K98" s="66"/>
      <c r="L98" s="66"/>
    </row>
    <row r="99" spans="4:13" ht="13.5" thickBot="1" x14ac:dyDescent="0.25">
      <c r="E99" s="12">
        <f t="array" ref="E99:K99">TRANSPOSE($A$21:$A$27)</f>
        <v>1</v>
      </c>
      <c r="F99" s="12">
        <v>2</v>
      </c>
      <c r="G99" s="12">
        <v>3</v>
      </c>
      <c r="H99" s="12">
        <v>4</v>
      </c>
      <c r="I99" s="12">
        <v>5</v>
      </c>
      <c r="J99" s="12">
        <v>6</v>
      </c>
      <c r="K99" s="12">
        <v>7</v>
      </c>
      <c r="L99" s="12">
        <v>8</v>
      </c>
      <c r="M99" s="12" t="s">
        <v>1</v>
      </c>
    </row>
    <row r="100" spans="4:13" ht="13.5" thickBot="1" x14ac:dyDescent="0.25">
      <c r="D100" s="11" t="s">
        <v>121</v>
      </c>
      <c r="E100" s="1">
        <f>$B$21-$B$15</f>
        <v>1920</v>
      </c>
      <c r="F100" s="1">
        <f t="array" ref="F100:L100">TRANSPOSE($B$22:$B$28)</f>
        <v>2160</v>
      </c>
      <c r="G100" s="1">
        <v>1440</v>
      </c>
      <c r="H100" s="1">
        <v>1200</v>
      </c>
      <c r="I100" s="1">
        <v>2040</v>
      </c>
      <c r="J100" s="1">
        <v>2400</v>
      </c>
      <c r="K100" s="1">
        <v>1740</v>
      </c>
      <c r="L100" s="1">
        <v>1500</v>
      </c>
      <c r="M100" s="52">
        <f>SUM(E100:L100)</f>
        <v>14400</v>
      </c>
    </row>
    <row r="101" spans="4:13" ht="13.5" thickBot="1" x14ac:dyDescent="0.25">
      <c r="D101" s="11" t="s">
        <v>122</v>
      </c>
      <c r="E101" s="1">
        <f>E100-B15</f>
        <v>1920</v>
      </c>
      <c r="F101" s="1">
        <f>F100-E104</f>
        <v>2160</v>
      </c>
      <c r="G101" s="1">
        <f t="shared" ref="G101:L101" si="17">G100-F104</f>
        <v>1440</v>
      </c>
      <c r="H101" s="1">
        <f t="shared" si="17"/>
        <v>840</v>
      </c>
      <c r="I101" s="1">
        <f t="shared" si="17"/>
        <v>1080</v>
      </c>
      <c r="J101" s="1">
        <f t="shared" si="17"/>
        <v>1680</v>
      </c>
      <c r="K101" s="1">
        <f t="shared" si="17"/>
        <v>1620</v>
      </c>
      <c r="L101" s="1">
        <f t="shared" si="17"/>
        <v>1320</v>
      </c>
    </row>
    <row r="102" spans="4:13" ht="13.5" thickBot="1" x14ac:dyDescent="0.25">
      <c r="D102" s="11" t="s">
        <v>123</v>
      </c>
      <c r="E102" s="1">
        <f>$E$96</f>
        <v>1800</v>
      </c>
      <c r="F102" s="1">
        <f t="shared" ref="F102:L102" si="18">$E$96</f>
        <v>1800</v>
      </c>
      <c r="G102" s="1">
        <f t="shared" si="18"/>
        <v>1800</v>
      </c>
      <c r="H102" s="1">
        <f t="shared" si="18"/>
        <v>1800</v>
      </c>
      <c r="I102" s="1">
        <f t="shared" si="18"/>
        <v>1800</v>
      </c>
      <c r="J102" s="1">
        <f t="shared" si="18"/>
        <v>1800</v>
      </c>
      <c r="K102" s="1">
        <f t="shared" si="18"/>
        <v>1800</v>
      </c>
      <c r="L102" s="1">
        <f t="shared" si="18"/>
        <v>1800</v>
      </c>
      <c r="M102" s="52">
        <f>SUM(E102:L102)</f>
        <v>14400</v>
      </c>
    </row>
    <row r="103" spans="4:13" ht="13.5" thickBot="1" x14ac:dyDescent="0.25">
      <c r="D103" s="11" t="s">
        <v>124</v>
      </c>
      <c r="E103" s="1">
        <f>MAX(E101-E102,0)</f>
        <v>120</v>
      </c>
      <c r="F103" s="1">
        <f t="shared" ref="F103:L103" si="19">MAX(F101-F102,0)</f>
        <v>360</v>
      </c>
      <c r="G103" s="1">
        <f t="shared" si="19"/>
        <v>0</v>
      </c>
      <c r="H103" s="1">
        <f t="shared" si="19"/>
        <v>0</v>
      </c>
      <c r="I103" s="1">
        <f t="shared" si="19"/>
        <v>0</v>
      </c>
      <c r="J103" s="1">
        <f t="shared" si="19"/>
        <v>0</v>
      </c>
      <c r="K103" s="1">
        <f t="shared" si="19"/>
        <v>0</v>
      </c>
      <c r="L103" s="1">
        <f t="shared" si="19"/>
        <v>0</v>
      </c>
      <c r="M103" s="52">
        <f>SUM(E103:L103)</f>
        <v>480</v>
      </c>
    </row>
    <row r="104" spans="4:13" ht="13.5" thickBot="1" x14ac:dyDescent="0.25">
      <c r="D104" s="11" t="s">
        <v>125</v>
      </c>
      <c r="E104" s="1">
        <f>MAX(E103+E102-E101,0)</f>
        <v>0</v>
      </c>
      <c r="F104" s="1">
        <f t="shared" ref="F104:L104" si="20">MAX(F103+F102-F101,0)</f>
        <v>0</v>
      </c>
      <c r="G104" s="1">
        <f t="shared" si="20"/>
        <v>360</v>
      </c>
      <c r="H104" s="1">
        <f t="shared" si="20"/>
        <v>960</v>
      </c>
      <c r="I104" s="1">
        <f t="shared" si="20"/>
        <v>720</v>
      </c>
      <c r="J104" s="1">
        <f t="shared" si="20"/>
        <v>120</v>
      </c>
      <c r="K104" s="1">
        <f t="shared" si="20"/>
        <v>180</v>
      </c>
      <c r="L104" s="1">
        <f t="shared" si="20"/>
        <v>480</v>
      </c>
      <c r="M104" s="52">
        <f>SUM(E104:L104)</f>
        <v>2820</v>
      </c>
    </row>
    <row r="105" spans="4:13" x14ac:dyDescent="0.2">
      <c r="F105"/>
      <c r="G105"/>
      <c r="H105"/>
      <c r="I105"/>
      <c r="J105"/>
      <c r="K105"/>
      <c r="L105"/>
      <c r="M105"/>
    </row>
    <row r="106" spans="4:13" x14ac:dyDescent="0.2">
      <c r="D106" s="2" t="s">
        <v>92</v>
      </c>
    </row>
    <row r="107" spans="4:13" x14ac:dyDescent="0.2">
      <c r="D107" s="11" t="s">
        <v>81</v>
      </c>
      <c r="E107" s="39">
        <f>M102*B5*B16</f>
        <v>1440000</v>
      </c>
    </row>
    <row r="108" spans="4:13" x14ac:dyDescent="0.2">
      <c r="D108" s="11" t="s">
        <v>52</v>
      </c>
      <c r="E108" s="39">
        <f>M103*B16*B6</f>
        <v>72000</v>
      </c>
    </row>
    <row r="109" spans="4:13" x14ac:dyDescent="0.2">
      <c r="D109" s="11" t="s">
        <v>33</v>
      </c>
      <c r="E109" s="39">
        <f>M104*B9</f>
        <v>28200</v>
      </c>
    </row>
    <row r="110" spans="4:13" x14ac:dyDescent="0.2">
      <c r="D110" s="11" t="s">
        <v>62</v>
      </c>
      <c r="E110" s="1">
        <v>0</v>
      </c>
    </row>
    <row r="111" spans="4:13" x14ac:dyDescent="0.2">
      <c r="D111" s="6" t="s">
        <v>34</v>
      </c>
      <c r="E111" s="1">
        <v>0</v>
      </c>
    </row>
    <row r="112" spans="4:13" x14ac:dyDescent="0.2">
      <c r="D112" s="6" t="s">
        <v>35</v>
      </c>
      <c r="E112" s="1">
        <v>0</v>
      </c>
    </row>
    <row r="113" spans="4:5" ht="13.5" thickBot="1" x14ac:dyDescent="0.25">
      <c r="D113" s="6" t="s">
        <v>36</v>
      </c>
      <c r="E113" s="59">
        <f>SUM(E107:E112)</f>
        <v>1540200</v>
      </c>
    </row>
  </sheetData>
  <customSheetViews>
    <customSheetView guid="{82B5EDDE-BC31-44E3-8AE0-F8EFE1FAFE19}" fitToPage="1" state="hidden" topLeftCell="A2">
      <selection activeCell="C28" sqref="C28"/>
      <rowBreaks count="1" manualBreakCount="1">
        <brk id="36" max="16383" man="1"/>
      </rowBreaks>
      <colBreaks count="1" manualBreakCount="1">
        <brk id="3" max="56" man="1"/>
      </colBreaks>
      <pageMargins left="0.75" right="0.75" top="1" bottom="1" header="0.5" footer="0.5"/>
      <printOptions horizontalCentered="1" headings="1" gridLines="1"/>
      <pageSetup scale="58" orientation="landscape" cellComments="asDisplayed" horizontalDpi="300" verticalDpi="300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B191BB12-CE67-CF47-8985-BC78FD2A84D8}" fitToPage="1">
      <rowBreaks count="1" manualBreakCount="1">
        <brk id="36" max="16383" man="1"/>
      </rowBreaks>
      <colBreaks count="1" manualBreakCount="1">
        <brk id="3" max="56" man="1"/>
      </colBreaks>
      <pageMargins left="0.75" right="0.75" top="1" bottom="1" header="0.5" footer="0.5"/>
      <printOptions horizontalCentered="1" headings="1" gridLines="1"/>
      <pageSetup scale="58" orientation="landscape" cellComments="asDisplayed" horizontalDpi="300" verticalDpi="300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30999786-A234-420A-A7E2-45ECE08AB454}" scale="80" fitToPage="1">
      <selection activeCell="H94" sqref="H94"/>
      <rowBreaks count="1" manualBreakCount="1">
        <brk id="36" max="16383" man="1"/>
      </rowBreaks>
      <colBreaks count="1" manualBreakCount="1">
        <brk id="3" max="56" man="1"/>
      </colBreaks>
      <pageMargins left="0.75" right="0.75" top="1" bottom="1" header="0.5" footer="0.5"/>
      <printOptions horizontalCentered="1" headings="1" gridLines="1"/>
      <pageSetup scale="58" orientation="landscape" cellComments="asDisplayed" horizontalDpi="300" verticalDpi="300" r:id="rId3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CD29A67B-9871-47F2-9372-8539DC7E803D}" scale="80" fitToPage="1">
      <rowBreaks count="1" manualBreakCount="1">
        <brk id="36" max="16383" man="1"/>
      </rowBreaks>
      <colBreaks count="1" manualBreakCount="1">
        <brk id="3" max="56" man="1"/>
      </colBreaks>
      <pageMargins left="0.75" right="0.75" top="1" bottom="1" header="0.5" footer="0.5"/>
      <printOptions horizontalCentered="1" headings="1" gridLines="1"/>
      <pageSetup scale="58" orientation="landscape" cellComments="asDisplayed" horizontalDpi="300" verticalDpi="300" r:id="rId4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mergeCells count="4">
    <mergeCell ref="E98:L98"/>
    <mergeCell ref="E73:L73"/>
    <mergeCell ref="E47:L47"/>
    <mergeCell ref="E18:L18"/>
  </mergeCells>
  <phoneticPr fontId="0" type="noConversion"/>
  <printOptions horizontalCentered="1" headings="1" gridLines="1"/>
  <pageMargins left="0.75" right="0.75" top="1" bottom="1" header="0.5" footer="0.5"/>
  <pageSetup scale="58" orientation="landscape" cellComments="asDisplayed" horizontalDpi="300" verticalDpi="300" r:id="rId5"/>
  <headerFooter alignWithMargins="0">
    <oddFooter>&amp;L&amp;"Arial"&amp;I&amp;08&amp;F, &amp;A&amp;C&amp;"Arial"&amp;I&amp;08Roger Grinde&amp;R&amp;"Arial,Italic"&amp;8&amp;D, &amp;T</oddFooter>
  </headerFooter>
  <rowBreaks count="1" manualBreakCount="1">
    <brk id="36" max="16383" man="1"/>
  </rowBreaks>
  <colBreaks count="1" manualBreakCount="1">
    <brk id="3" max="5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63"/>
  <sheetViews>
    <sheetView tabSelected="1" zoomScaleNormal="100" workbookViewId="0">
      <selection activeCell="C30" sqref="C30"/>
    </sheetView>
  </sheetViews>
  <sheetFormatPr defaultColWidth="9.140625" defaultRowHeight="12.75" x14ac:dyDescent="0.2"/>
  <cols>
    <col min="1" max="1" width="35.85546875" style="23" bestFit="1" customWidth="1"/>
    <col min="2" max="2" width="11.42578125" style="22" bestFit="1" customWidth="1"/>
    <col min="3" max="3" width="26.5703125" style="23" bestFit="1" customWidth="1"/>
    <col min="4" max="4" width="9.140625" style="23"/>
    <col min="5" max="5" width="34.42578125" style="23" bestFit="1" customWidth="1"/>
    <col min="6" max="6" width="16.42578125" style="22" customWidth="1"/>
    <col min="7" max="14" width="14.140625" style="22" customWidth="1"/>
    <col min="15" max="15" width="2.5703125" style="22" customWidth="1"/>
    <col min="16" max="16" width="6.85546875" style="23" customWidth="1"/>
    <col min="17" max="17" width="26.42578125" style="23" bestFit="1" customWidth="1"/>
    <col min="18" max="16384" width="9.140625" style="23"/>
  </cols>
  <sheetData>
    <row r="1" spans="1:16" ht="15.75" x14ac:dyDescent="0.25">
      <c r="A1" s="21" t="s">
        <v>126</v>
      </c>
    </row>
    <row r="2" spans="1:16" ht="15.75" x14ac:dyDescent="0.25">
      <c r="A2" s="21" t="s">
        <v>127</v>
      </c>
    </row>
    <row r="3" spans="1:16" ht="15.75" x14ac:dyDescent="0.25">
      <c r="E3" s="21" t="s">
        <v>137</v>
      </c>
    </row>
    <row r="4" spans="1:16" x14ac:dyDescent="0.2">
      <c r="A4" s="24" t="s">
        <v>2</v>
      </c>
    </row>
    <row r="5" spans="1:16" x14ac:dyDescent="0.2">
      <c r="A5" s="25" t="s">
        <v>128</v>
      </c>
      <c r="B5" s="60">
        <v>4000</v>
      </c>
      <c r="E5" s="24" t="s">
        <v>17</v>
      </c>
      <c r="P5" s="24"/>
    </row>
    <row r="6" spans="1:16" x14ac:dyDescent="0.2">
      <c r="A6" s="25" t="s">
        <v>72</v>
      </c>
      <c r="B6" s="60">
        <v>25</v>
      </c>
      <c r="E6" s="26" t="s">
        <v>103</v>
      </c>
      <c r="F6" s="22">
        <f>MAX($B$18:$B$25)</f>
        <v>12000</v>
      </c>
      <c r="G6" s="27" t="s">
        <v>49</v>
      </c>
      <c r="P6" s="22"/>
    </row>
    <row r="7" spans="1:16" ht="13.5" thickBot="1" x14ac:dyDescent="0.25">
      <c r="A7" s="25" t="s">
        <v>3</v>
      </c>
      <c r="B7" s="60">
        <v>37.5</v>
      </c>
      <c r="E7" s="26" t="s">
        <v>102</v>
      </c>
      <c r="F7" s="22">
        <f>$B$14/$B$13</f>
        <v>200</v>
      </c>
      <c r="P7" s="22"/>
    </row>
    <row r="8" spans="1:16" x14ac:dyDescent="0.2">
      <c r="A8" s="25" t="s">
        <v>4</v>
      </c>
      <c r="B8" s="60">
        <v>3000</v>
      </c>
      <c r="E8" s="26" t="s">
        <v>104</v>
      </c>
      <c r="F8" s="62">
        <f>F6/F7</f>
        <v>60</v>
      </c>
      <c r="P8" s="22"/>
    </row>
    <row r="9" spans="1:16" x14ac:dyDescent="0.2">
      <c r="A9" s="25" t="s">
        <v>5</v>
      </c>
      <c r="B9" s="60">
        <v>2000</v>
      </c>
      <c r="E9" s="26" t="s">
        <v>93</v>
      </c>
      <c r="F9" s="63">
        <f>MAX(F8-B12,0)</f>
        <v>12</v>
      </c>
      <c r="G9" s="27"/>
      <c r="P9" s="22"/>
    </row>
    <row r="10" spans="1:16" ht="13.5" thickBot="1" x14ac:dyDescent="0.25">
      <c r="B10" s="23"/>
      <c r="E10" s="26" t="s">
        <v>38</v>
      </c>
      <c r="F10" s="64">
        <f>MAX(B12-F8,0)</f>
        <v>0</v>
      </c>
      <c r="P10" s="22"/>
    </row>
    <row r="11" spans="1:16" x14ac:dyDescent="0.2">
      <c r="A11" s="24" t="s">
        <v>6</v>
      </c>
      <c r="E11" s="31"/>
      <c r="P11" s="22"/>
    </row>
    <row r="12" spans="1:16" x14ac:dyDescent="0.2">
      <c r="A12" s="25" t="s">
        <v>10</v>
      </c>
      <c r="B12" s="61">
        <v>48</v>
      </c>
      <c r="E12" s="31" t="s">
        <v>27</v>
      </c>
      <c r="F12" s="67" t="s">
        <v>0</v>
      </c>
      <c r="G12" s="67"/>
      <c r="H12" s="67"/>
      <c r="I12" s="67"/>
      <c r="J12" s="67"/>
      <c r="K12" s="67"/>
      <c r="L12" s="67"/>
      <c r="M12" s="67"/>
      <c r="P12" s="22"/>
    </row>
    <row r="13" spans="1:16" x14ac:dyDescent="0.2">
      <c r="A13" s="25" t="s">
        <v>39</v>
      </c>
      <c r="B13" s="61">
        <v>0.8</v>
      </c>
      <c r="F13" s="32" t="str">
        <f t="array" ref="F13:M13">TRANSPOSE($A$18:$A$25)</f>
        <v>May</v>
      </c>
      <c r="G13" s="32" t="str">
        <v>June</v>
      </c>
      <c r="H13" s="32" t="str">
        <v>July</v>
      </c>
      <c r="I13" s="32" t="str">
        <v>Aug</v>
      </c>
      <c r="J13" s="32" t="str">
        <v>Sept</v>
      </c>
      <c r="K13" s="32" t="str">
        <v>Oct</v>
      </c>
      <c r="L13" s="32" t="str">
        <v>Nov</v>
      </c>
      <c r="M13" s="32" t="str">
        <v>Dec</v>
      </c>
      <c r="N13" s="32" t="s">
        <v>1</v>
      </c>
      <c r="P13" s="22"/>
    </row>
    <row r="14" spans="1:16" x14ac:dyDescent="0.2">
      <c r="A14" s="25" t="s">
        <v>99</v>
      </c>
      <c r="B14" s="61">
        <v>160</v>
      </c>
      <c r="E14" s="26" t="s">
        <v>46</v>
      </c>
      <c r="F14" s="22">
        <f t="array" ref="F14:M14">TRANSPOSE($B$18:$B$25)</f>
        <v>8000</v>
      </c>
      <c r="G14" s="22">
        <v>5000</v>
      </c>
      <c r="H14" s="22">
        <v>6000</v>
      </c>
      <c r="I14" s="22">
        <v>7000</v>
      </c>
      <c r="J14" s="22">
        <v>6000</v>
      </c>
      <c r="K14" s="22">
        <v>8000</v>
      </c>
      <c r="L14" s="22">
        <v>10000</v>
      </c>
      <c r="M14" s="22">
        <v>12000</v>
      </c>
      <c r="N14" s="22">
        <f>SUM(F14:M14)</f>
        <v>62000</v>
      </c>
      <c r="P14" s="22"/>
    </row>
    <row r="15" spans="1:16" x14ac:dyDescent="0.2">
      <c r="A15" s="25" t="s">
        <v>8</v>
      </c>
      <c r="B15" s="61">
        <v>40</v>
      </c>
      <c r="E15" s="26" t="s">
        <v>47</v>
      </c>
      <c r="F15" s="22">
        <f>F14*$B$13</f>
        <v>6400</v>
      </c>
      <c r="G15" s="22">
        <f t="shared" ref="G15:M15" si="0">G14*$B$13</f>
        <v>4000</v>
      </c>
      <c r="H15" s="22">
        <f t="shared" si="0"/>
        <v>4800</v>
      </c>
      <c r="I15" s="22">
        <f t="shared" si="0"/>
        <v>5600</v>
      </c>
      <c r="J15" s="22">
        <f t="shared" si="0"/>
        <v>4800</v>
      </c>
      <c r="K15" s="22">
        <f t="shared" si="0"/>
        <v>6400</v>
      </c>
      <c r="L15" s="22">
        <f t="shared" si="0"/>
        <v>8000</v>
      </c>
      <c r="M15" s="22">
        <f t="shared" si="0"/>
        <v>9600</v>
      </c>
      <c r="N15" s="22">
        <f>SUM(F15:M15)</f>
        <v>49600</v>
      </c>
      <c r="P15" s="22"/>
    </row>
    <row r="16" spans="1:16" x14ac:dyDescent="0.2">
      <c r="E16" s="26" t="s">
        <v>129</v>
      </c>
      <c r="F16" s="22">
        <f>F15/$F$7</f>
        <v>32</v>
      </c>
      <c r="G16" s="22">
        <f t="shared" ref="G16:M16" si="1">G15/$F$7</f>
        <v>20</v>
      </c>
      <c r="H16" s="22">
        <f t="shared" si="1"/>
        <v>24</v>
      </c>
      <c r="I16" s="22">
        <f t="shared" si="1"/>
        <v>28</v>
      </c>
      <c r="J16" s="22">
        <f t="shared" si="1"/>
        <v>24</v>
      </c>
      <c r="K16" s="22">
        <f t="shared" si="1"/>
        <v>32</v>
      </c>
      <c r="L16" s="22">
        <f t="shared" si="1"/>
        <v>40</v>
      </c>
      <c r="M16" s="22">
        <f t="shared" si="1"/>
        <v>48</v>
      </c>
      <c r="N16" s="23"/>
      <c r="P16" s="22"/>
    </row>
    <row r="17" spans="1:16" x14ac:dyDescent="0.2">
      <c r="A17" s="24" t="s">
        <v>40</v>
      </c>
      <c r="B17" s="23"/>
      <c r="E17" s="26" t="s">
        <v>112</v>
      </c>
      <c r="F17" s="22">
        <f>$F$8*$B$14</f>
        <v>9600</v>
      </c>
      <c r="G17" s="22">
        <f t="shared" ref="G17:M17" si="2">$F$8*$B$14</f>
        <v>9600</v>
      </c>
      <c r="H17" s="22">
        <f t="shared" si="2"/>
        <v>9600</v>
      </c>
      <c r="I17" s="22">
        <f t="shared" si="2"/>
        <v>9600</v>
      </c>
      <c r="J17" s="22">
        <f t="shared" si="2"/>
        <v>9600</v>
      </c>
      <c r="K17" s="22">
        <f t="shared" si="2"/>
        <v>9600</v>
      </c>
      <c r="L17" s="22">
        <f t="shared" si="2"/>
        <v>9600</v>
      </c>
      <c r="M17" s="22">
        <f t="shared" si="2"/>
        <v>9600</v>
      </c>
      <c r="P17" s="22"/>
    </row>
    <row r="18" spans="1:16" x14ac:dyDescent="0.2">
      <c r="A18" s="25" t="s">
        <v>13</v>
      </c>
      <c r="B18" s="61">
        <v>8000</v>
      </c>
      <c r="E18" s="26" t="s">
        <v>130</v>
      </c>
      <c r="F18" s="22">
        <f>F17-F15</f>
        <v>3200</v>
      </c>
      <c r="G18" s="22">
        <f t="shared" ref="G18:M18" si="3">G17-G15</f>
        <v>5600</v>
      </c>
      <c r="H18" s="22">
        <f t="shared" si="3"/>
        <v>4800</v>
      </c>
      <c r="I18" s="22">
        <f t="shared" si="3"/>
        <v>4000</v>
      </c>
      <c r="J18" s="22">
        <f t="shared" si="3"/>
        <v>4800</v>
      </c>
      <c r="K18" s="22">
        <f t="shared" si="3"/>
        <v>3200</v>
      </c>
      <c r="L18" s="22">
        <f t="shared" si="3"/>
        <v>1600</v>
      </c>
      <c r="M18" s="22">
        <f t="shared" si="3"/>
        <v>0</v>
      </c>
      <c r="N18" s="22">
        <f>SUM(F18:M18)</f>
        <v>27200</v>
      </c>
      <c r="P18" s="22"/>
    </row>
    <row r="19" spans="1:16" x14ac:dyDescent="0.2">
      <c r="A19" s="25" t="s">
        <v>41</v>
      </c>
      <c r="B19" s="61">
        <v>5000</v>
      </c>
      <c r="O19" s="32"/>
      <c r="P19" s="22"/>
    </row>
    <row r="20" spans="1:16" x14ac:dyDescent="0.2">
      <c r="A20" s="25" t="s">
        <v>42</v>
      </c>
      <c r="B20" s="61">
        <v>6000</v>
      </c>
      <c r="E20" s="24" t="s">
        <v>135</v>
      </c>
      <c r="P20" s="22"/>
    </row>
    <row r="21" spans="1:16" x14ac:dyDescent="0.2">
      <c r="A21" s="25" t="s">
        <v>43</v>
      </c>
      <c r="B21" s="61">
        <v>7000</v>
      </c>
      <c r="E21" s="26" t="s">
        <v>81</v>
      </c>
      <c r="F21" s="33">
        <f>F8*B14*B6*B27</f>
        <v>1920000</v>
      </c>
      <c r="P21" s="22"/>
    </row>
    <row r="22" spans="1:16" x14ac:dyDescent="0.2">
      <c r="A22" s="25" t="s">
        <v>44</v>
      </c>
      <c r="B22" s="61">
        <v>6000</v>
      </c>
      <c r="E22" s="26" t="s">
        <v>34</v>
      </c>
      <c r="F22" s="33">
        <f>F9*B8</f>
        <v>36000</v>
      </c>
      <c r="P22" s="22"/>
    </row>
    <row r="23" spans="1:16" ht="13.5" thickBot="1" x14ac:dyDescent="0.25">
      <c r="A23" s="25" t="s">
        <v>45</v>
      </c>
      <c r="B23" s="61">
        <v>8000</v>
      </c>
      <c r="E23" s="26" t="s">
        <v>35</v>
      </c>
      <c r="F23" s="33">
        <f>F10*B9</f>
        <v>0</v>
      </c>
      <c r="P23" s="22"/>
    </row>
    <row r="24" spans="1:16" ht="13.5" thickBot="1" x14ac:dyDescent="0.25">
      <c r="A24" s="25" t="s">
        <v>21</v>
      </c>
      <c r="B24" s="61">
        <v>10000</v>
      </c>
      <c r="E24" s="26" t="s">
        <v>36</v>
      </c>
      <c r="F24" s="65">
        <f>SUM(F21:F23)</f>
        <v>1956000</v>
      </c>
      <c r="P24" s="22"/>
    </row>
    <row r="25" spans="1:16" x14ac:dyDescent="0.2">
      <c r="A25" s="25" t="s">
        <v>22</v>
      </c>
      <c r="B25" s="61">
        <v>12000</v>
      </c>
      <c r="F25" s="23"/>
      <c r="G25" s="23"/>
      <c r="H25" s="23"/>
      <c r="I25" s="23"/>
      <c r="J25" s="23"/>
      <c r="K25" s="23"/>
      <c r="L25" s="23"/>
      <c r="M25" s="23"/>
      <c r="N25" s="23"/>
      <c r="P25" s="22"/>
    </row>
    <row r="26" spans="1:16" x14ac:dyDescent="0.2">
      <c r="F26" s="23"/>
      <c r="G26" s="23"/>
      <c r="H26" s="23"/>
      <c r="I26" s="23"/>
      <c r="J26" s="23"/>
      <c r="K26" s="23"/>
      <c r="L26" s="23"/>
      <c r="M26" s="23"/>
      <c r="N26" s="23"/>
      <c r="P26" s="22"/>
    </row>
    <row r="27" spans="1:16" x14ac:dyDescent="0.2">
      <c r="A27" s="44" t="s">
        <v>14</v>
      </c>
      <c r="B27" s="22">
        <f>COUNT(B18:B25)</f>
        <v>8</v>
      </c>
      <c r="P27" s="22"/>
    </row>
    <row r="28" spans="1:16" x14ac:dyDescent="0.2">
      <c r="P28" s="22"/>
    </row>
    <row r="29" spans="1:16" x14ac:dyDescent="0.2">
      <c r="G29" s="23"/>
      <c r="H29" s="23"/>
      <c r="I29" s="23"/>
      <c r="J29" s="23"/>
      <c r="K29" s="23"/>
      <c r="L29" s="23"/>
      <c r="M29" s="23"/>
      <c r="N29" s="23"/>
      <c r="P29" s="22"/>
    </row>
    <row r="30" spans="1:16" x14ac:dyDescent="0.2">
      <c r="G30" s="23"/>
      <c r="H30" s="23"/>
      <c r="I30" s="23"/>
      <c r="J30" s="23"/>
      <c r="K30" s="23"/>
      <c r="L30" s="23"/>
      <c r="M30" s="23"/>
      <c r="N30" s="23"/>
      <c r="P30" s="22"/>
    </row>
    <row r="31" spans="1:16" x14ac:dyDescent="0.2">
      <c r="G31" s="23"/>
      <c r="H31" s="23"/>
      <c r="I31" s="23"/>
      <c r="J31" s="23"/>
      <c r="K31" s="23"/>
      <c r="L31" s="23"/>
      <c r="M31" s="23"/>
      <c r="N31" s="23"/>
      <c r="P31" s="22"/>
    </row>
    <row r="32" spans="1:16" x14ac:dyDescent="0.2">
      <c r="G32" s="23"/>
      <c r="H32" s="23"/>
      <c r="I32" s="23"/>
      <c r="J32" s="23"/>
      <c r="K32" s="23"/>
      <c r="L32" s="23"/>
      <c r="M32" s="23"/>
      <c r="N32" s="23"/>
      <c r="P32" s="22"/>
    </row>
    <row r="33" spans="5:16" x14ac:dyDescent="0.2">
      <c r="G33" s="23"/>
      <c r="H33" s="23"/>
      <c r="I33" s="23"/>
      <c r="J33" s="23"/>
      <c r="K33" s="23"/>
      <c r="L33" s="23"/>
      <c r="M33" s="23"/>
      <c r="N33" s="23"/>
      <c r="P33" s="22"/>
    </row>
    <row r="34" spans="5:16" x14ac:dyDescent="0.2">
      <c r="G34" s="23"/>
      <c r="H34" s="23"/>
      <c r="I34" s="23"/>
      <c r="J34" s="23"/>
      <c r="K34" s="23"/>
      <c r="L34" s="23"/>
      <c r="M34" s="23"/>
      <c r="N34" s="23"/>
      <c r="P34" s="22"/>
    </row>
    <row r="35" spans="5:16" x14ac:dyDescent="0.2">
      <c r="F35" s="23"/>
      <c r="G35" s="23"/>
      <c r="H35" s="23"/>
      <c r="I35" s="23"/>
      <c r="J35" s="23"/>
      <c r="K35" s="23"/>
      <c r="L35" s="23"/>
      <c r="M35" s="23"/>
      <c r="N35" s="23"/>
    </row>
    <row r="36" spans="5:16" x14ac:dyDescent="0.2">
      <c r="F36" s="23"/>
      <c r="G36" s="23"/>
      <c r="H36" s="23"/>
      <c r="I36" s="23"/>
      <c r="J36" s="23"/>
      <c r="K36" s="23"/>
      <c r="L36" s="23"/>
      <c r="M36" s="23"/>
      <c r="N36" s="23"/>
    </row>
    <row r="37" spans="5:16" x14ac:dyDescent="0.2">
      <c r="F37" s="23"/>
      <c r="G37" s="23"/>
      <c r="H37" s="23"/>
      <c r="I37" s="23"/>
      <c r="J37" s="23"/>
      <c r="K37" s="23"/>
      <c r="L37" s="23"/>
      <c r="M37" s="23"/>
      <c r="N37" s="23"/>
    </row>
    <row r="38" spans="5:16" ht="15.75" x14ac:dyDescent="0.25">
      <c r="E38" s="21" t="s">
        <v>134</v>
      </c>
    </row>
    <row r="40" spans="5:16" x14ac:dyDescent="0.2">
      <c r="E40" s="24" t="s">
        <v>17</v>
      </c>
      <c r="P40" s="24"/>
    </row>
    <row r="41" spans="5:16" x14ac:dyDescent="0.2">
      <c r="E41" s="26" t="s">
        <v>103</v>
      </c>
      <c r="F41" s="22">
        <f>MAX($B$18:$B$25)</f>
        <v>12000</v>
      </c>
      <c r="G41" s="27" t="s">
        <v>49</v>
      </c>
      <c r="P41" s="22"/>
    </row>
    <row r="42" spans="5:16" x14ac:dyDescent="0.2">
      <c r="E42" s="26" t="s">
        <v>131</v>
      </c>
      <c r="F42" s="22">
        <f>$B$14/$B$13</f>
        <v>200</v>
      </c>
      <c r="P42" s="22"/>
    </row>
    <row r="43" spans="5:16" ht="13.5" thickBot="1" x14ac:dyDescent="0.25">
      <c r="E43" s="26" t="s">
        <v>132</v>
      </c>
      <c r="F43" s="22">
        <f>$B$15/B13</f>
        <v>50</v>
      </c>
      <c r="P43" s="22"/>
    </row>
    <row r="44" spans="5:16" x14ac:dyDescent="0.2">
      <c r="E44" s="26" t="s">
        <v>18</v>
      </c>
      <c r="F44" s="28">
        <f>F41/(F42+F43)</f>
        <v>48</v>
      </c>
      <c r="G44" s="27"/>
      <c r="P44" s="22"/>
    </row>
    <row r="45" spans="5:16" x14ac:dyDescent="0.2">
      <c r="E45" s="26" t="s">
        <v>19</v>
      </c>
      <c r="F45" s="29">
        <f>MAX(F44-$B$12,0)</f>
        <v>0</v>
      </c>
      <c r="P45" s="22"/>
    </row>
    <row r="46" spans="5:16" ht="13.5" thickBot="1" x14ac:dyDescent="0.25">
      <c r="E46" s="26" t="s">
        <v>20</v>
      </c>
      <c r="F46" s="30">
        <f>MAX($B$12-F44,0)</f>
        <v>0</v>
      </c>
      <c r="P46" s="22"/>
    </row>
    <row r="48" spans="5:16" x14ac:dyDescent="0.2">
      <c r="E48" s="31" t="s">
        <v>27</v>
      </c>
      <c r="F48" s="22" t="s">
        <v>0</v>
      </c>
      <c r="P48" s="22"/>
    </row>
    <row r="49" spans="5:16" x14ac:dyDescent="0.2">
      <c r="F49" s="32" t="str">
        <f t="array" ref="F49:M49">TRANSPOSE($A$18:$A$25)</f>
        <v>May</v>
      </c>
      <c r="G49" s="32" t="str">
        <v>June</v>
      </c>
      <c r="H49" s="32" t="str">
        <v>July</v>
      </c>
      <c r="I49" s="32" t="str">
        <v>Aug</v>
      </c>
      <c r="J49" s="32" t="str">
        <v>Sept</v>
      </c>
      <c r="K49" s="32" t="str">
        <v>Oct</v>
      </c>
      <c r="L49" s="32" t="str">
        <v>Nov</v>
      </c>
      <c r="M49" s="32" t="str">
        <v>Dec</v>
      </c>
      <c r="N49" s="32" t="s">
        <v>1</v>
      </c>
      <c r="P49" s="22"/>
    </row>
    <row r="50" spans="5:16" x14ac:dyDescent="0.2">
      <c r="E50" s="26" t="s">
        <v>46</v>
      </c>
      <c r="F50" s="22">
        <f t="array" ref="F50:M50">TRANSPOSE(B18:B25)</f>
        <v>8000</v>
      </c>
      <c r="G50" s="22">
        <v>5000</v>
      </c>
      <c r="H50" s="22">
        <v>6000</v>
      </c>
      <c r="I50" s="22">
        <v>7000</v>
      </c>
      <c r="J50" s="22">
        <v>6000</v>
      </c>
      <c r="K50" s="22">
        <v>8000</v>
      </c>
      <c r="L50" s="22">
        <v>10000</v>
      </c>
      <c r="M50" s="22">
        <v>12000</v>
      </c>
      <c r="N50" s="22">
        <f>SUM(F50:M50)</f>
        <v>62000</v>
      </c>
      <c r="P50" s="22"/>
    </row>
    <row r="51" spans="5:16" x14ac:dyDescent="0.2">
      <c r="E51" s="26" t="s">
        <v>47</v>
      </c>
      <c r="F51" s="22">
        <f>F50*$B$13</f>
        <v>6400</v>
      </c>
      <c r="G51" s="22">
        <f t="shared" ref="G51:M51" si="4">G50*$B$13</f>
        <v>4000</v>
      </c>
      <c r="H51" s="22">
        <f t="shared" si="4"/>
        <v>4800</v>
      </c>
      <c r="I51" s="22">
        <f t="shared" si="4"/>
        <v>5600</v>
      </c>
      <c r="J51" s="22">
        <f t="shared" si="4"/>
        <v>4800</v>
      </c>
      <c r="K51" s="22">
        <f t="shared" si="4"/>
        <v>6400</v>
      </c>
      <c r="L51" s="22">
        <f t="shared" si="4"/>
        <v>8000</v>
      </c>
      <c r="M51" s="22">
        <f t="shared" si="4"/>
        <v>9600</v>
      </c>
      <c r="N51" s="22">
        <f t="shared" ref="N51:N54" si="5">SUM(F51:M51)</f>
        <v>49600</v>
      </c>
      <c r="P51" s="22"/>
    </row>
    <row r="52" spans="5:16" x14ac:dyDescent="0.2">
      <c r="E52" s="26" t="s">
        <v>112</v>
      </c>
      <c r="F52" s="22">
        <f>$F$44*$B$14</f>
        <v>7680</v>
      </c>
      <c r="G52" s="22">
        <f t="shared" ref="G52:M52" si="6">$F$44*$B$14</f>
        <v>7680</v>
      </c>
      <c r="H52" s="22">
        <f t="shared" si="6"/>
        <v>7680</v>
      </c>
      <c r="I52" s="22">
        <f t="shared" si="6"/>
        <v>7680</v>
      </c>
      <c r="J52" s="22">
        <f t="shared" si="6"/>
        <v>7680</v>
      </c>
      <c r="K52" s="22">
        <f t="shared" si="6"/>
        <v>7680</v>
      </c>
      <c r="L52" s="22">
        <f t="shared" si="6"/>
        <v>7680</v>
      </c>
      <c r="M52" s="22">
        <f t="shared" si="6"/>
        <v>7680</v>
      </c>
      <c r="N52" s="22">
        <f t="shared" si="5"/>
        <v>61440</v>
      </c>
      <c r="P52" s="22"/>
    </row>
    <row r="53" spans="5:16" x14ac:dyDescent="0.2">
      <c r="E53" s="26" t="s">
        <v>50</v>
      </c>
      <c r="F53" s="22">
        <f>MAX(F51-F52,0)</f>
        <v>0</v>
      </c>
      <c r="G53" s="22">
        <f t="shared" ref="G53:M53" si="7">MAX(G51-G52,0)</f>
        <v>0</v>
      </c>
      <c r="H53" s="22">
        <f t="shared" si="7"/>
        <v>0</v>
      </c>
      <c r="I53" s="22">
        <f t="shared" si="7"/>
        <v>0</v>
      </c>
      <c r="J53" s="22">
        <f t="shared" si="7"/>
        <v>0</v>
      </c>
      <c r="K53" s="22">
        <f t="shared" si="7"/>
        <v>0</v>
      </c>
      <c r="L53" s="22">
        <f t="shared" si="7"/>
        <v>320</v>
      </c>
      <c r="M53" s="22">
        <f t="shared" si="7"/>
        <v>1920</v>
      </c>
      <c r="N53" s="22">
        <f t="shared" si="5"/>
        <v>2240</v>
      </c>
      <c r="P53" s="22"/>
    </row>
    <row r="54" spans="5:16" x14ac:dyDescent="0.2">
      <c r="E54" s="26" t="s">
        <v>51</v>
      </c>
      <c r="F54" s="22">
        <f>MAX(F52-F51,0)</f>
        <v>1280</v>
      </c>
      <c r="G54" s="22">
        <f t="shared" ref="G54:M54" si="8">MAX(G52-G51,0)</f>
        <v>3680</v>
      </c>
      <c r="H54" s="22">
        <f t="shared" si="8"/>
        <v>2880</v>
      </c>
      <c r="I54" s="22">
        <f t="shared" si="8"/>
        <v>2080</v>
      </c>
      <c r="J54" s="22">
        <f t="shared" si="8"/>
        <v>2880</v>
      </c>
      <c r="K54" s="22">
        <f t="shared" si="8"/>
        <v>1280</v>
      </c>
      <c r="L54" s="22">
        <f t="shared" si="8"/>
        <v>0</v>
      </c>
      <c r="M54" s="22">
        <f t="shared" si="8"/>
        <v>0</v>
      </c>
      <c r="N54" s="22">
        <f t="shared" si="5"/>
        <v>14080</v>
      </c>
      <c r="P54" s="22"/>
    </row>
    <row r="55" spans="5:16" x14ac:dyDescent="0.2">
      <c r="O55" s="32"/>
      <c r="P55" s="22"/>
    </row>
    <row r="56" spans="5:16" x14ac:dyDescent="0.2">
      <c r="E56" s="24" t="s">
        <v>136</v>
      </c>
      <c r="P56" s="22"/>
    </row>
    <row r="57" spans="5:16" x14ac:dyDescent="0.2">
      <c r="E57" s="26" t="s">
        <v>81</v>
      </c>
      <c r="F57" s="33">
        <f>F44*$B$14*$B$6*B27</f>
        <v>1536000</v>
      </c>
      <c r="P57" s="22"/>
    </row>
    <row r="58" spans="5:16" x14ac:dyDescent="0.2">
      <c r="E58" s="26" t="s">
        <v>52</v>
      </c>
      <c r="F58" s="33">
        <f>N53*B7</f>
        <v>84000</v>
      </c>
      <c r="P58" s="22"/>
    </row>
    <row r="59" spans="5:16" x14ac:dyDescent="0.2">
      <c r="E59" s="26" t="s">
        <v>34</v>
      </c>
      <c r="F59" s="33">
        <f>F45*$B8</f>
        <v>0</v>
      </c>
      <c r="P59" s="22"/>
    </row>
    <row r="60" spans="5:16" ht="13.5" thickBot="1" x14ac:dyDescent="0.25">
      <c r="E60" s="26" t="s">
        <v>35</v>
      </c>
      <c r="F60" s="33">
        <f>F46*$B9</f>
        <v>0</v>
      </c>
      <c r="P60" s="22"/>
    </row>
    <row r="61" spans="5:16" ht="13.5" thickBot="1" x14ac:dyDescent="0.25">
      <c r="E61" s="26" t="s">
        <v>36</v>
      </c>
      <c r="F61" s="34">
        <f>SUM(F57:F60)</f>
        <v>1620000</v>
      </c>
      <c r="G61" s="23"/>
      <c r="H61" s="23"/>
      <c r="I61" s="23"/>
      <c r="J61" s="23"/>
      <c r="K61" s="23"/>
      <c r="L61" s="23"/>
      <c r="M61" s="23"/>
      <c r="N61" s="23"/>
      <c r="P61" s="22"/>
    </row>
    <row r="62" spans="5:16" x14ac:dyDescent="0.2">
      <c r="F62" s="23"/>
      <c r="G62" s="23"/>
      <c r="H62" s="23"/>
      <c r="I62" s="23"/>
      <c r="J62" s="23"/>
      <c r="K62" s="23"/>
      <c r="L62" s="23"/>
      <c r="M62" s="23"/>
      <c r="N62" s="23"/>
      <c r="P62" s="22"/>
    </row>
    <row r="63" spans="5:16" x14ac:dyDescent="0.2">
      <c r="P63" s="22"/>
    </row>
  </sheetData>
  <customSheetViews>
    <customSheetView guid="{82B5EDDE-BC31-44E3-8AE0-F8EFE1FAFE19}" fitToPage="1">
      <selection activeCell="C30" sqref="C30"/>
      <rowBreaks count="1" manualBreakCount="1">
        <brk id="37" max="16383" man="1"/>
      </rowBreaks>
      <colBreaks count="1" manualBreakCount="1">
        <brk id="4" max="56" man="1"/>
      </colBreaks>
      <pageMargins left="0.75" right="0.75" top="1" bottom="1" header="0.5" footer="0.5"/>
      <printOptions horizontalCentered="1" headings="1" gridLines="1"/>
      <pageSetup scale="57" orientation="landscape" cellComments="asDisplayed" horizontalDpi="300" verticalDpi="300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B191BB12-CE67-CF47-8985-BC78FD2A84D8}" fitToPage="1">
      <rowBreaks count="1" manualBreakCount="1">
        <brk id="37" max="16383" man="1"/>
      </rowBreaks>
      <colBreaks count="1" manualBreakCount="1">
        <brk id="4" max="56" man="1"/>
      </colBreaks>
      <pageMargins left="0.75" right="0.75" top="1" bottom="1" header="0.5" footer="0.5"/>
      <printOptions horizontalCentered="1" headings="1" gridLines="1"/>
      <pageSetup scale="57" orientation="landscape" cellComments="asDisplayed" horizontalDpi="300" verticalDpi="300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30999786-A234-420A-A7E2-45ECE08AB454}" fitToPage="1">
      <rowBreaks count="1" manualBreakCount="1">
        <brk id="37" max="16383" man="1"/>
      </rowBreaks>
      <colBreaks count="1" manualBreakCount="1">
        <brk id="4" max="56" man="1"/>
      </colBreaks>
      <pageMargins left="0.75" right="0.75" top="1" bottom="1" header="0.5" footer="0.5"/>
      <printOptions horizontalCentered="1" headings="1" gridLines="1"/>
      <pageSetup scale="57" orientation="landscape" cellComments="asDisplayed" horizontalDpi="300" verticalDpi="300" r:id="rId3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CD29A67B-9871-47F2-9372-8539DC7E803D}" fitToPage="1">
      <rowBreaks count="1" manualBreakCount="1">
        <brk id="37" max="16383" man="1"/>
      </rowBreaks>
      <colBreaks count="1" manualBreakCount="1">
        <brk id="4" max="56" man="1"/>
      </colBreaks>
      <pageMargins left="0.75" right="0.75" top="1" bottom="1" header="0.5" footer="0.5"/>
      <printOptions horizontalCentered="1" headings="1" gridLines="1"/>
      <pageSetup scale="57" orientation="landscape" cellComments="asDisplayed" horizontalDpi="300" verticalDpi="300" r:id="rId4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mergeCells count="1">
    <mergeCell ref="F12:M12"/>
  </mergeCells>
  <printOptions horizontalCentered="1" headings="1" gridLines="1"/>
  <pageMargins left="0.75" right="0.75" top="1" bottom="1" header="0.5" footer="0.5"/>
  <pageSetup scale="57" orientation="landscape" cellComments="asDisplayed" horizontalDpi="300" verticalDpi="300" r:id="rId5"/>
  <headerFooter alignWithMargins="0">
    <oddFooter>&amp;L&amp;"Arial"&amp;I&amp;08&amp;F, &amp;A&amp;C&amp;"Arial"&amp;I&amp;08Roger Grinde&amp;R&amp;"Arial,Italic"&amp;8&amp;D, &amp;T</oddFooter>
  </headerFooter>
  <rowBreaks count="1" manualBreakCount="1">
    <brk id="37" max="16383" man="1"/>
  </rowBreaks>
  <colBreaks count="1" manualBreakCount="1">
    <brk id="4" max="5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b2ff5dd9-dce1-4a98-96f8-3e27c44f6c75">
      <Terms xmlns="http://schemas.microsoft.com/office/infopath/2007/PartnerControls"/>
    </lcf76f155ced4ddcb4097134ff3c332f>
    <TaxCatchAll xmlns="b716c87f-0615-4b01-9223-3e2d038f2e4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C37CDE872264EAB6E4D6F8D71709E" ma:contentTypeVersion="20" ma:contentTypeDescription="Create a new document." ma:contentTypeScope="" ma:versionID="4a8ab0723a6ba7aac201f8b894f69d87">
  <xsd:schema xmlns:xsd="http://www.w3.org/2001/XMLSchema" xmlns:xs="http://www.w3.org/2001/XMLSchema" xmlns:p="http://schemas.microsoft.com/office/2006/metadata/properties" xmlns:ns1="http://schemas.microsoft.com/sharepoint/v3" xmlns:ns2="b2ff5dd9-dce1-4a98-96f8-3e27c44f6c75" xmlns:ns3="b716c87f-0615-4b01-9223-3e2d038f2e4f" targetNamespace="http://schemas.microsoft.com/office/2006/metadata/properties" ma:root="true" ma:fieldsID="da2943c17182acd40147c79f687b7164" ns1:_="" ns2:_="" ns3:_="">
    <xsd:import namespace="http://schemas.microsoft.com/sharepoint/v3"/>
    <xsd:import namespace="b2ff5dd9-dce1-4a98-96f8-3e27c44f6c75"/>
    <xsd:import namespace="b716c87f-0615-4b01-9223-3e2d038f2e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ff5dd9-dce1-4a98-96f8-3e27c44f6c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7414def-154c-4d25-b3bb-ada8546948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6c87f-0615-4b01-9223-3e2d038f2e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83a773-7a33-4925-9404-953863fb2f01}" ma:internalName="TaxCatchAll" ma:showField="CatchAllData" ma:web="b716c87f-0615-4b01-9223-3e2d038f2e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47FFBD-913B-491D-B278-3B6472E9D7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602E85-A998-477F-935A-DC28D0EAE8AE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e3c7534b-ef15-4022-b368-d0194133b923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sharepoint/v3"/>
    <ds:schemaRef ds:uri="b2ff5dd9-dce1-4a98-96f8-3e27c44f6c75"/>
    <ds:schemaRef ds:uri="b716c87f-0615-4b01-9223-3e2d038f2e4f"/>
  </ds:schemaRefs>
</ds:datastoreItem>
</file>

<file path=customXml/itemProps3.xml><?xml version="1.0" encoding="utf-8"?>
<ds:datastoreItem xmlns:ds="http://schemas.openxmlformats.org/officeDocument/2006/customXml" ds:itemID="{09EF1ECE-6DCD-4F7B-8460-0C363D484E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EX 13.4 and 13.5</vt:lpstr>
      <vt:lpstr>EX 13.6, 13.7 and 13.8</vt:lpstr>
      <vt:lpstr>delete</vt:lpstr>
      <vt:lpstr>SP 13.5</vt:lpstr>
      <vt:lpstr>'EX 13.4 and 13.5'!Print_Area</vt:lpstr>
      <vt:lpstr>'EX 13.6, 13.7 and 13.8'!Print_Area</vt:lpstr>
    </vt:vector>
  </TitlesOfParts>
  <Company>UNH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Grinde</dc:creator>
  <cp:lastModifiedBy>Sehrawat, Surbhi -</cp:lastModifiedBy>
  <cp:lastPrinted>2003-12-16T16:48:00Z</cp:lastPrinted>
  <dcterms:created xsi:type="dcterms:W3CDTF">2003-06-06T19:27:29Z</dcterms:created>
  <dcterms:modified xsi:type="dcterms:W3CDTF">2024-08-14T12:15:52Z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0x010100B02C37CDE872264EAB6E4D6F8D71709E</vt:lpwstr>
  </property>
</Properties>
</file>